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Local\С\Local\ОТЧЕТЫ\2022\год\год\ГРБС\"/>
    </mc:Choice>
  </mc:AlternateContent>
  <bookViews>
    <workbookView xWindow="360" yWindow="270" windowWidth="14940" windowHeight="9150"/>
  </bookViews>
  <sheets>
    <sheet name="Отчет о принятых бюджетных обя" sheetId="1" r:id="rId1"/>
    <sheet name="_params" sheetId="2" state="hidden" r:id="rId2"/>
  </sheets>
  <definedNames>
    <definedName name="FILE_NAME" localSheetId="0">'Отчет о принятых бюджетных обя'!$N$4</definedName>
    <definedName name="FORM_CODE" localSheetId="0">'Отчет о принятых бюджетных обя'!$N$1</definedName>
    <definedName name="LAST_CELL" localSheetId="0">'Отчет о принятых бюджетных обя'!$M$93</definedName>
    <definedName name="PARAMS" localSheetId="0">'Отчет о принятых бюджетных обя'!$N$2</definedName>
    <definedName name="PERIOD" localSheetId="0">'Отчет о принятых бюджетных обя'!$N$3</definedName>
    <definedName name="RANGE_NAMES" localSheetId="0">'Отчет о принятых бюджетных обя'!$N$5</definedName>
    <definedName name="RBEGIN_1" localSheetId="0">'Отчет о принятых бюджетных обя'!$A$17</definedName>
    <definedName name="RBEGIN_2" localSheetId="0">'Отчет о принятых бюджетных обя'!$A$64</definedName>
    <definedName name="RBEGIN_3" localSheetId="0">'Отчет о принятых бюджетных обя'!$A$68</definedName>
    <definedName name="REG_DATE" localSheetId="0">'Отчет о принятых бюджетных обя'!$N$6</definedName>
    <definedName name="REND_1" localSheetId="0">'Отчет о принятых бюджетных обя'!#REF!</definedName>
    <definedName name="REND_2" localSheetId="0">'Отчет о принятых бюджетных обя'!$A$65</definedName>
    <definedName name="REND_3" localSheetId="0">'Отчет о принятых бюджетных обя'!$A$79</definedName>
  </definedNames>
  <calcPr calcId="162913"/>
</workbook>
</file>

<file path=xl/calcChain.xml><?xml version="1.0" encoding="utf-8"?>
<calcChain xmlns="http://schemas.openxmlformats.org/spreadsheetml/2006/main">
  <c r="D68" i="1" l="1"/>
  <c r="D79" i="1" l="1"/>
  <c r="J79" i="1"/>
  <c r="E68" i="1"/>
  <c r="E79" i="1" s="1"/>
  <c r="J17" i="1"/>
  <c r="I17" i="1"/>
  <c r="I79" i="1" s="1"/>
  <c r="G17" i="1"/>
  <c r="G79" i="1" s="1"/>
  <c r="E17" i="1"/>
  <c r="D17" i="1"/>
</calcChain>
</file>

<file path=xl/sharedStrings.xml><?xml version="1.0" encoding="utf-8"?>
<sst xmlns="http://schemas.openxmlformats.org/spreadsheetml/2006/main" count="463" uniqueCount="177">
  <si>
    <t xml:space="preserve"> ОТЧЕТ</t>
  </si>
  <si>
    <t>о бюджетных  обязательствах</t>
  </si>
  <si>
    <t xml:space="preserve">                 </t>
  </si>
  <si>
    <t>КОДЫ</t>
  </si>
  <si>
    <t xml:space="preserve">Форма по ОКУД  </t>
  </si>
  <si>
    <t>0503128</t>
  </si>
  <si>
    <t xml:space="preserve"> Дата  </t>
  </si>
  <si>
    <t xml:space="preserve">Главный распорядитель, распорядитель, получатель </t>
  </si>
  <si>
    <t>бюджетных средств, главный администратор, админи-</t>
  </si>
  <si>
    <t xml:space="preserve">по ОКПО  </t>
  </si>
  <si>
    <t>стратор источников финансирования дефицита бюджета</t>
  </si>
  <si>
    <t>Глава по БК</t>
  </si>
  <si>
    <t xml:space="preserve">Наименование бюджета </t>
  </si>
  <si>
    <t xml:space="preserve">по ОКТМО  </t>
  </si>
  <si>
    <t xml:space="preserve">по ОКЕИ  </t>
  </si>
  <si>
    <t xml:space="preserve">383 </t>
  </si>
  <si>
    <t>на 01.01.2023 г.</t>
  </si>
  <si>
    <t>01.01.2023</t>
  </si>
  <si>
    <t>Администрация Большесальского сельского поселения</t>
  </si>
  <si>
    <t>04229372</t>
  </si>
  <si>
    <t>951</t>
  </si>
  <si>
    <t>60635405</t>
  </si>
  <si>
    <t>Периодичность: годовая</t>
  </si>
  <si>
    <t>Единица измерения: руб.</t>
  </si>
  <si>
    <t>Наименование показателя</t>
  </si>
  <si>
    <t>Код строки</t>
  </si>
  <si>
    <t>Код по бюджетной классификации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</si>
  <si>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</si>
  <si>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</si>
  <si>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</si>
  <si>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</si>
  <si>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</si>
  <si>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</si>
  <si>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</si>
  <si>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</si>
  <si>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</si>
  <si>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</si>
  <si>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</si>
  <si>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</si>
  <si>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2</t>
  </si>
  <si>
    <t>Утверждено (доведено) на 2022 год</t>
  </si>
  <si>
    <t>1. Бюджетные обязательства текущего (отчетного) финансового года по расходам, всего:</t>
  </si>
  <si>
    <t>200</t>
  </si>
  <si>
    <t>х</t>
  </si>
  <si>
    <t>x</t>
  </si>
  <si>
    <t>-</t>
  </si>
  <si>
    <t>в том числе: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</si>
  <si>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</si>
  <si>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</si>
  <si>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</t>
  </si>
  <si>
    <t>Форма 0503128 с.2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</si>
  <si>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</si>
  <si>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</si>
  <si>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</si>
  <si>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</si>
  <si>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</si>
  <si>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</si>
  <si>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</si>
  <si>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</si>
  <si>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</si>
  <si>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</si>
  <si>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</si>
  <si>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3. Обязательства финансовых годов, следующих за текущим (отчетным) финансовым годом, всего:</t>
  </si>
  <si>
    <t>700</t>
  </si>
  <si>
    <t>по расходам, всего</t>
  </si>
  <si>
    <t>800</t>
  </si>
  <si>
    <t>из них:
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</si>
  <si>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</si>
  <si>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</si>
  <si>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</si>
  <si>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</si>
  <si>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</si>
  <si>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</si>
  <si>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</si>
  <si>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</si>
  <si>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</si>
  <si>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</si>
  <si>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</si>
  <si>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</si>
  <si>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</si>
  <si>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 xml:space="preserve">                                              Итого</t>
  </si>
  <si>
    <t>999</t>
  </si>
  <si>
    <t>Отчет о принятых бюджетных обя/RANGE_NAMES</t>
  </si>
  <si>
    <t>1,2,3</t>
  </si>
  <si>
    <t>Отчет о принятых бюджетных обя/EXPORT_PARAM_SRC_KIND</t>
  </si>
  <si>
    <t>ПОС</t>
  </si>
  <si>
    <t>Отчет о принятых бюджетных обя/FILE_NAME</t>
  </si>
  <si>
    <t>C:\228Y01.txt</t>
  </si>
  <si>
    <t>Отчет о принятых бюджетных обя/EXPORT_VB_CODE</t>
  </si>
  <si>
    <t>Отчет о принятых бюджетных обя/PARAMS</t>
  </si>
  <si>
    <t xml:space="preserve">RESPPERSONS&amp;=Руководитель=Н. Д. Джемилия&amp;&amp;:Главный бухгалтер=К. Э. Бугаян&amp;&amp;:Руководитель планово-финансовой службы=  </t>
  </si>
  <si>
    <t>Отчет о принятых бюджетных обя/EXPORT_SRC_CODE</t>
  </si>
  <si>
    <t>Отчет о принятых бюджетных обя/FORM_TYPE</t>
  </si>
  <si>
    <t>Отчет о принятых бюджетных обя/FORM_CODE</t>
  </si>
  <si>
    <t>228</t>
  </si>
  <si>
    <t>Отчет о принятых бюджетных обя/BUDG_REP</t>
  </si>
  <si>
    <t/>
  </si>
  <si>
    <t>Отчет о принятых бюджетных обя/ExportView</t>
  </si>
  <si>
    <t>Отчет о принятых бюджетных обя/REG_DATE</t>
  </si>
  <si>
    <t>Отчет о принятых бюджетных обя/EXPORT_SRC_KIND</t>
  </si>
  <si>
    <t>Отчет о принятых бюджетных обя/PERIOD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</si>
  <si>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</si>
  <si>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</si>
  <si>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>Реализация направления расходов в рамках обеспечения деятельности Администрации Большесальского сельского поселения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</si>
  <si>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</si>
  <si>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</t>
  </si>
  <si>
    <t>Расходы на мероприятия по обеспечению общественной безопасности граждан в рамках подпрограммы "Обеспечение общественной безопасности граждан на территории МО "Большесальское сельское поселение" муниципальной программы "Обеспечение общественного порядка и противодействие преступности"</t>
  </si>
  <si>
    <t>Реализация направления расходов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</si>
  <si>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</si>
  <si>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</si>
  <si>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</t>
  </si>
  <si>
    <t>Расходы на мероприятия по обеспечению первичных мер пожарной безопасности в рамках подпрограммы "Обеспечение первичных мер пожарной безопасности"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</si>
  <si>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Осуществление мероприятий по обеспечению безопасности людей на водных объектах, охране их жизни и здоровья в рамках подпрограммы "Осуществление мероприятий по обеспечению безопасности людей на водных объектах, охране их жизни и здоровья"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</si>
  <si>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Реализация направления расходов "Осуществление мероприятий по обеспечению безопасности людей на водных объектах, охране их жизни и здоровья"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</si>
  <si>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"Развитие сети автомобильных дорог общего пользования местного значения" муниципальной программы Большесальского сельского поселения "Развитие транспортной системы"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</si>
  <si>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"Повышение безопасности дорожного движения" муниципальной программы Большесальского сельского поселения "Развитие транспортной системы"</t>
  </si>
  <si>
    <t>Расходы на сопровождение программного обеспечения "Информационно-аналитическая база данных жилищно-коммунального хозяйства Ростовской области"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</si>
  <si>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в рамках подпрограммы "Развитие жилищного хозяйства" муниципальной программы "Обеспечение населения качественными жилищно-коммунальными услугами"</t>
  </si>
  <si>
    <t>Реализация направления расходов в рамках подпрограммы "Развитие жилищного хозяйства" муниципальной программы "Обеспечение населения качественными жилищно-коммунальными услугами"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</si>
  <si>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"Развитие коммунальной инфраструктуры" муниципальной программы "Обеспечение населения качественными жилищно-коммунальными услугами"</t>
  </si>
  <si>
    <t>Реализация направления расходов в рамках подпрограммы "Содержание сетей уличного освещения" муниципальной программы "Благоустройство Большесальского сельского поселения"</t>
  </si>
  <si>
    <t>Реализация направления расходов в рамках подпрограммы "Озеленение и его содержание" муниципальной программы "Благоустройство Большесальского сельского поселения"</t>
  </si>
  <si>
    <t>Реализация направления расходов в рамках подпрограммы "Содержание мест захоронения" муниципальной программы "Благоустройство Большесальского сельского поселения"</t>
  </si>
  <si>
    <t>Реализация направления расходов в рамках подпрограммы "Содержание в чистоте территорий памятников и поселения, прочие мероприятия по благоустройству" муниципальной программы "Благоустройство Большесальского сельского поселения"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</si>
  <si>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"Совершенствование уровня профессионального образования лиц занятых в системе местного самоуправления" муниципальной программы Большесальского сельского поселения "Муниципальная политика"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</si>
  <si>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</t>
  </si>
  <si>
    <t>Реализация направления расходов в рамках подпрограммы "Развитие культуры" муниципальной программы Большесальского сельского поселения "Развитие культуры"</t>
  </si>
  <si>
    <t>Выплата муниципальной пенсии за выслугу лет, ежемесячной доплаты к пенсии отдельным категориям граждан в рамках подпрограммы "Социальная поддержка отдельных категорий граждан" муниципальной программы Большесальского сельского поселения "Социальная поддержка граждан"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</si>
  <si>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</si>
  <si>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</si>
  <si>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</si>
  <si>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951 0104 8910000110 121</t>
  </si>
  <si>
    <t>951 0104 8910000110 122</t>
  </si>
  <si>
    <t>951 0104 8910000110 129</t>
  </si>
  <si>
    <t>951 0104 8910000190 244</t>
  </si>
  <si>
    <t>951 0104 8910000190 247</t>
  </si>
  <si>
    <t>951 0104 8910099990 852</t>
  </si>
  <si>
    <t>951 0104 8910099990 853</t>
  </si>
  <si>
    <t>951 0104 8990072390 244</t>
  </si>
  <si>
    <t>951 0111 9910090100 870</t>
  </si>
  <si>
    <t>951 0113 0320099990 244</t>
  </si>
  <si>
    <t>951 0113 0810099990 853</t>
  </si>
  <si>
    <t>951 0113 8910099990 244</t>
  </si>
  <si>
    <t>951 0113 8910099990 851</t>
  </si>
  <si>
    <t>951 0113 8910099990 853</t>
  </si>
  <si>
    <t>951 0113 9990022960 244</t>
  </si>
  <si>
    <t>951 0113 9990085520 244</t>
  </si>
  <si>
    <t>951 0203 8990051180 121</t>
  </si>
  <si>
    <t>951 0203 8990051180 129</t>
  </si>
  <si>
    <t>951 0310 0410021670 244</t>
  </si>
  <si>
    <t>951 0310 0430021710 244</t>
  </si>
  <si>
    <t>951 0310 0430099990 244</t>
  </si>
  <si>
    <t>951 0409 0710085430 244</t>
  </si>
  <si>
    <t>951 0409 0720085430 244</t>
  </si>
  <si>
    <t>951 0501 0210021400 244</t>
  </si>
  <si>
    <t>951 0501 0210023310 244</t>
  </si>
  <si>
    <t>951 0501 0210099990 244</t>
  </si>
  <si>
    <t>951 0502 02200S3660 811</t>
  </si>
  <si>
    <t>951 0503 0910099990 244</t>
  </si>
  <si>
    <t>951 0503 0910099990 247</t>
  </si>
  <si>
    <t>951 0503 0920099990 244</t>
  </si>
  <si>
    <t>951 0503 0930099990 244</t>
  </si>
  <si>
    <t>951 0503 0940099990 244</t>
  </si>
  <si>
    <t>951 0705 0820022630 244</t>
  </si>
  <si>
    <t>951 0801 0510000590 111</t>
  </si>
  <si>
    <t>951 0801 0510000590 119</t>
  </si>
  <si>
    <t>951 0801 0510000590 244</t>
  </si>
  <si>
    <t>951 0801 0510000590 247</t>
  </si>
  <si>
    <t>951 0801 0510099990 851</t>
  </si>
  <si>
    <t>951 0801 0510099990 853</t>
  </si>
  <si>
    <t>951 1001 0110020050 312</t>
  </si>
  <si>
    <t>951 1102 0610021950 123</t>
  </si>
  <si>
    <t>951 1102 0610021950 244</t>
  </si>
  <si>
    <t>951 1204 0810022730 244</t>
  </si>
  <si>
    <t>951 1403 9990085010 540</t>
  </si>
  <si>
    <t>18 января 2023г</t>
  </si>
  <si>
    <t>Бюджет Большесальского сельского поселения Мясниковского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</si>
</sst>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0"/>
      <name val="Arial"/>
    </font>
    <font>
      <b/>
      <sz val="12"/>
      <name val="Times New Roman"/>
    </font>
    <font>
      <sz val="8.5"/>
      <name val="MS Sans Serif"/>
    </font>
    <font>
      <b/>
      <sz val="8.5"/>
      <name val="MS Sans Serif"/>
    </font>
    <font>
      <sz val="10"/>
      <name val="Arial Cyr"/>
    </font>
    <font>
      <sz val="8"/>
      <name val="Arial Cyr"/>
    </font>
    <font>
      <sz val="8.5"/>
      <name val="MS Sans Serif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0" fontId="2" fillId="0" borderId="0" xfId="0" applyFont="1" applyBorder="1" applyAlignment="1" applyProtection="1"/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vertical="top"/>
    </xf>
    <xf numFmtId="49" fontId="2" fillId="0" borderId="4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center"/>
    </xf>
    <xf numFmtId="49" fontId="2" fillId="0" borderId="7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wrapText="1"/>
    </xf>
    <xf numFmtId="49" fontId="3" fillId="0" borderId="18" xfId="0" applyNumberFormat="1" applyFont="1" applyBorder="1" applyAlignment="1" applyProtection="1">
      <alignment horizontal="center"/>
    </xf>
    <xf numFmtId="49" fontId="3" fillId="0" borderId="19" xfId="0" applyNumberFormat="1" applyFont="1" applyBorder="1" applyAlignment="1" applyProtection="1">
      <alignment horizontal="center" vertical="center"/>
    </xf>
    <xf numFmtId="2" fontId="3" fillId="0" borderId="19" xfId="0" applyNumberFormat="1" applyFont="1" applyBorder="1" applyAlignment="1" applyProtection="1">
      <alignment horizontal="right" vertical="center" wrapText="1"/>
    </xf>
    <xf numFmtId="0" fontId="2" fillId="0" borderId="17" xfId="0" applyFont="1" applyBorder="1" applyAlignment="1" applyProtection="1">
      <alignment wrapText="1"/>
    </xf>
    <xf numFmtId="49" fontId="2" fillId="0" borderId="20" xfId="0" applyNumberFormat="1" applyFont="1" applyBorder="1" applyAlignment="1" applyProtection="1">
      <alignment horizontal="center"/>
    </xf>
    <xf numFmtId="49" fontId="2" fillId="0" borderId="20" xfId="0" applyNumberFormat="1" applyFont="1" applyBorder="1" applyAlignment="1" applyProtection="1">
      <alignment horizontal="center" vertical="center"/>
    </xf>
    <xf numFmtId="2" fontId="2" fillId="0" borderId="20" xfId="0" applyNumberFormat="1" applyFont="1" applyBorder="1" applyAlignment="1" applyProtection="1">
      <alignment horizontal="right" vertical="center"/>
    </xf>
    <xf numFmtId="2" fontId="2" fillId="0" borderId="14" xfId="0" applyNumberFormat="1" applyFont="1" applyBorder="1" applyAlignment="1" applyProtection="1">
      <alignment horizontal="right" vertical="center"/>
    </xf>
    <xf numFmtId="2" fontId="2" fillId="0" borderId="21" xfId="0" applyNumberFormat="1" applyFont="1" applyBorder="1" applyAlignment="1" applyProtection="1">
      <alignment horizontal="right" vertical="center"/>
    </xf>
    <xf numFmtId="49" fontId="3" fillId="0" borderId="22" xfId="0" applyNumberFormat="1" applyFont="1" applyBorder="1" applyAlignment="1" applyProtection="1">
      <alignment horizontal="center"/>
    </xf>
    <xf numFmtId="49" fontId="3" fillId="0" borderId="9" xfId="0" applyNumberFormat="1" applyFont="1" applyBorder="1" applyAlignment="1" applyProtection="1">
      <alignment horizontal="center" vertical="center"/>
    </xf>
    <xf numFmtId="2" fontId="3" fillId="0" borderId="15" xfId="0" applyNumberFormat="1" applyFont="1" applyBorder="1" applyAlignment="1" applyProtection="1">
      <alignment horizontal="right" vertical="center"/>
    </xf>
    <xf numFmtId="0" fontId="3" fillId="0" borderId="17" xfId="0" applyFont="1" applyBorder="1" applyAlignment="1" applyProtection="1">
      <alignment horizontal="left" wrapText="1"/>
    </xf>
    <xf numFmtId="2" fontId="3" fillId="0" borderId="9" xfId="0" applyNumberFormat="1" applyFont="1" applyBorder="1" applyAlignment="1" applyProtection="1">
      <alignment horizontal="right" vertical="center" wrapText="1"/>
    </xf>
    <xf numFmtId="2" fontId="3" fillId="0" borderId="9" xfId="0" applyNumberFormat="1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left" wrapText="1" indent="1"/>
    </xf>
    <xf numFmtId="49" fontId="2" fillId="0" borderId="24" xfId="0" applyNumberFormat="1" applyFont="1" applyBorder="1" applyAlignment="1" applyProtection="1">
      <alignment horizontal="center"/>
    </xf>
    <xf numFmtId="49" fontId="2" fillId="0" borderId="25" xfId="0" applyNumberFormat="1" applyFont="1" applyBorder="1" applyAlignment="1" applyProtection="1">
      <alignment horizontal="center" vertical="center"/>
    </xf>
    <xf numFmtId="2" fontId="2" fillId="0" borderId="25" xfId="0" applyNumberFormat="1" applyFont="1" applyBorder="1" applyAlignment="1" applyProtection="1">
      <alignment horizontal="right" vertical="center"/>
    </xf>
    <xf numFmtId="2" fontId="2" fillId="0" borderId="13" xfId="0" applyNumberFormat="1" applyFont="1" applyBorder="1" applyAlignment="1" applyProtection="1">
      <alignment horizontal="right" vertical="center"/>
    </xf>
    <xf numFmtId="2" fontId="2" fillId="0" borderId="26" xfId="0" applyNumberFormat="1" applyFont="1" applyBorder="1" applyAlignment="1" applyProtection="1">
      <alignment horizontal="right" vertical="center"/>
    </xf>
    <xf numFmtId="49" fontId="2" fillId="0" borderId="16" xfId="0" applyNumberFormat="1" applyFont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left" wrapText="1"/>
    </xf>
    <xf numFmtId="49" fontId="3" fillId="2" borderId="28" xfId="0" applyNumberFormat="1" applyFont="1" applyFill="1" applyBorder="1" applyAlignment="1" applyProtection="1">
      <alignment horizontal="center"/>
    </xf>
    <xf numFmtId="4" fontId="3" fillId="2" borderId="28" xfId="0" applyNumberFormat="1" applyFont="1" applyFill="1" applyBorder="1" applyAlignment="1" applyProtection="1">
      <alignment horizontal="right" wrapText="1"/>
    </xf>
    <xf numFmtId="4" fontId="3" fillId="2" borderId="29" xfId="0" applyNumberFormat="1" applyFont="1" applyFill="1" applyBorder="1" applyAlignment="1" applyProtection="1">
      <alignment horizontal="right" wrapText="1"/>
    </xf>
    <xf numFmtId="0" fontId="2" fillId="2" borderId="30" xfId="0" applyFont="1" applyFill="1" applyBorder="1" applyAlignment="1" applyProtection="1">
      <alignment horizontal="left" wrapText="1"/>
    </xf>
    <xf numFmtId="49" fontId="3" fillId="2" borderId="15" xfId="0" applyNumberFormat="1" applyFont="1" applyFill="1" applyBorder="1" applyAlignment="1" applyProtection="1">
      <alignment horizontal="center"/>
    </xf>
    <xf numFmtId="49" fontId="3" fillId="2" borderId="15" xfId="0" applyNumberFormat="1" applyFont="1" applyFill="1" applyBorder="1" applyAlignment="1" applyProtection="1">
      <alignment horizontal="center" vertical="center"/>
    </xf>
    <xf numFmtId="4" fontId="3" fillId="2" borderId="15" xfId="0" applyNumberFormat="1" applyFont="1" applyFill="1" applyBorder="1" applyAlignment="1" applyProtection="1">
      <alignment horizontal="right" vertical="center" wrapText="1"/>
    </xf>
    <xf numFmtId="4" fontId="3" fillId="2" borderId="15" xfId="0" applyNumberFormat="1" applyFont="1" applyFill="1" applyBorder="1" applyAlignment="1" applyProtection="1">
      <alignment horizontal="center" vertical="center" wrapText="1"/>
    </xf>
    <xf numFmtId="4" fontId="3" fillId="2" borderId="17" xfId="0" applyNumberFormat="1" applyFont="1" applyFill="1" applyBorder="1" applyAlignment="1" applyProtection="1">
      <alignment horizontal="right" vertical="center" wrapText="1"/>
    </xf>
    <xf numFmtId="0" fontId="2" fillId="2" borderId="31" xfId="0" applyFont="1" applyFill="1" applyBorder="1" applyAlignment="1" applyProtection="1">
      <alignment horizontal="left" wrapText="1" indent="2"/>
    </xf>
    <xf numFmtId="49" fontId="2" fillId="2" borderId="22" xfId="0" applyNumberFormat="1" applyFont="1" applyFill="1" applyBorder="1" applyAlignment="1" applyProtection="1">
      <alignment horizontal="center"/>
    </xf>
    <xf numFmtId="49" fontId="2" fillId="2" borderId="9" xfId="0" applyNumberFormat="1" applyFont="1" applyFill="1" applyBorder="1" applyAlignment="1" applyProtection="1">
      <alignment horizontal="center" vertical="center"/>
    </xf>
    <xf numFmtId="4" fontId="2" fillId="2" borderId="9" xfId="0" applyNumberFormat="1" applyFont="1" applyFill="1" applyBorder="1" applyAlignment="1" applyProtection="1">
      <alignment horizontal="right" vertical="center"/>
    </xf>
    <xf numFmtId="4" fontId="2" fillId="2" borderId="15" xfId="0" applyNumberFormat="1" applyFont="1" applyFill="1" applyBorder="1" applyAlignment="1" applyProtection="1">
      <alignment horizontal="right" vertical="center"/>
    </xf>
    <xf numFmtId="4" fontId="2" fillId="2" borderId="8" xfId="0" applyNumberFormat="1" applyFont="1" applyFill="1" applyBorder="1" applyAlignment="1" applyProtection="1">
      <alignment horizontal="right" vertical="center"/>
    </xf>
    <xf numFmtId="4" fontId="2" fillId="2" borderId="17" xfId="0" applyNumberFormat="1" applyFont="1" applyFill="1" applyBorder="1" applyAlignment="1" applyProtection="1">
      <alignment horizontal="right" vertical="center"/>
    </xf>
    <xf numFmtId="0" fontId="2" fillId="2" borderId="3" xfId="0" applyFont="1" applyFill="1" applyBorder="1" applyAlignment="1" applyProtection="1">
      <alignment horizontal="left" wrapText="1" indent="2"/>
    </xf>
    <xf numFmtId="49" fontId="2" fillId="2" borderId="30" xfId="0" applyNumberFormat="1" applyFont="1" applyFill="1" applyBorder="1" applyAlignment="1" applyProtection="1">
      <alignment horizontal="center"/>
    </xf>
    <xf numFmtId="49" fontId="2" fillId="2" borderId="12" xfId="0" applyNumberFormat="1" applyFont="1" applyFill="1" applyBorder="1" applyAlignment="1" applyProtection="1">
      <alignment horizontal="center" vertical="center"/>
    </xf>
    <xf numFmtId="4" fontId="2" fillId="2" borderId="12" xfId="0" applyNumberFormat="1" applyFont="1" applyFill="1" applyBorder="1" applyAlignment="1" applyProtection="1">
      <alignment horizontal="right" vertical="center"/>
    </xf>
    <xf numFmtId="4" fontId="2" fillId="2" borderId="1" xfId="0" applyNumberFormat="1" applyFont="1" applyFill="1" applyBorder="1" applyAlignment="1" applyProtection="1">
      <alignment horizontal="right" vertical="center"/>
    </xf>
    <xf numFmtId="4" fontId="2" fillId="2" borderId="10" xfId="0" applyNumberFormat="1" applyFont="1" applyFill="1" applyBorder="1" applyAlignment="1" applyProtection="1">
      <alignment horizontal="right" vertical="center"/>
    </xf>
    <xf numFmtId="4" fontId="2" fillId="2" borderId="32" xfId="0" applyNumberFormat="1" applyFont="1" applyFill="1" applyBorder="1" applyAlignment="1" applyProtection="1">
      <alignment horizontal="right" vertical="center"/>
    </xf>
    <xf numFmtId="0" fontId="2" fillId="2" borderId="33" xfId="0" applyFont="1" applyFill="1" applyBorder="1" applyAlignment="1" applyProtection="1">
      <alignment horizontal="left" wrapText="1" indent="2"/>
    </xf>
    <xf numFmtId="0" fontId="2" fillId="2" borderId="34" xfId="0" applyFont="1" applyFill="1" applyBorder="1" applyAlignment="1" applyProtection="1">
      <alignment horizontal="left" wrapText="1" indent="2"/>
    </xf>
    <xf numFmtId="0" fontId="2" fillId="2" borderId="35" xfId="0" applyFont="1" applyFill="1" applyBorder="1" applyAlignment="1" applyProtection="1">
      <alignment horizontal="left" wrapText="1" indent="2"/>
    </xf>
    <xf numFmtId="0" fontId="2" fillId="2" borderId="7" xfId="0" applyFont="1" applyFill="1" applyBorder="1" applyAlignment="1" applyProtection="1">
      <alignment horizontal="left" wrapText="1" indent="2"/>
    </xf>
    <xf numFmtId="0" fontId="3" fillId="2" borderId="36" xfId="0" applyFont="1" applyFill="1" applyBorder="1" applyAlignment="1" applyProtection="1">
      <alignment wrapText="1"/>
    </xf>
    <xf numFmtId="49" fontId="3" fillId="2" borderId="37" xfId="0" applyNumberFormat="1" applyFont="1" applyFill="1" applyBorder="1" applyAlignment="1" applyProtection="1">
      <alignment horizontal="center"/>
    </xf>
    <xf numFmtId="49" fontId="3" fillId="2" borderId="38" xfId="0" applyNumberFormat="1" applyFont="1" applyFill="1" applyBorder="1" applyAlignment="1" applyProtection="1">
      <alignment horizontal="center" vertical="center"/>
    </xf>
    <xf numFmtId="4" fontId="3" fillId="2" borderId="38" xfId="0" applyNumberFormat="1" applyFont="1" applyFill="1" applyBorder="1" applyAlignment="1" applyProtection="1">
      <alignment horizontal="right" vertical="center"/>
    </xf>
    <xf numFmtId="4" fontId="3" fillId="2" borderId="39" xfId="0" applyNumberFormat="1" applyFont="1" applyFill="1" applyBorder="1" applyAlignment="1" applyProtection="1">
      <alignment horizontal="right" vertical="center"/>
    </xf>
    <xf numFmtId="0" fontId="2" fillId="0" borderId="11" xfId="0" applyFont="1" applyBorder="1" applyAlignment="1" applyProtection="1">
      <alignment wrapText="1"/>
    </xf>
    <xf numFmtId="49" fontId="2" fillId="0" borderId="11" xfId="0" applyNumberFormat="1" applyFont="1" applyBorder="1" applyAlignment="1" applyProtection="1">
      <alignment horizontal="center"/>
    </xf>
    <xf numFmtId="49" fontId="2" fillId="0" borderId="11" xfId="0" applyNumberFormat="1" applyFont="1" applyBorder="1" applyAlignment="1" applyProtection="1">
      <alignment horizontal="center" vertical="center"/>
    </xf>
    <xf numFmtId="2" fontId="2" fillId="0" borderId="11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wrapText="1" indent="2"/>
    </xf>
    <xf numFmtId="49" fontId="2" fillId="0" borderId="0" xfId="0" applyNumberFormat="1" applyFont="1" applyBorder="1" applyAlignment="1" applyProtection="1">
      <alignment horizontal="center"/>
    </xf>
    <xf numFmtId="49" fontId="5" fillId="0" borderId="15" xfId="0" applyNumberFormat="1" applyFont="1" applyBorder="1" applyAlignment="1" applyProtection="1">
      <alignment horizontal="left" vertical="center" wrapText="1"/>
    </xf>
    <xf numFmtId="164" fontId="5" fillId="0" borderId="15" xfId="0" applyNumberFormat="1" applyFont="1" applyBorder="1" applyAlignment="1" applyProtection="1">
      <alignment horizontal="left" vertical="center" wrapText="1"/>
    </xf>
    <xf numFmtId="49" fontId="6" fillId="0" borderId="22" xfId="0" applyNumberFormat="1" applyFont="1" applyBorder="1" applyAlignment="1" applyProtection="1">
      <alignment horizont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20" xfId="0" applyNumberFormat="1" applyFont="1" applyBorder="1" applyAlignment="1" applyProtection="1">
      <alignment horizontal="center"/>
    </xf>
    <xf numFmtId="49" fontId="6" fillId="0" borderId="20" xfId="0" applyNumberFormat="1" applyFont="1" applyBorder="1" applyAlignment="1" applyProtection="1">
      <alignment horizontal="center" vertical="center"/>
    </xf>
    <xf numFmtId="2" fontId="6" fillId="0" borderId="9" xfId="0" applyNumberFormat="1" applyFont="1" applyBorder="1" applyAlignment="1" applyProtection="1">
      <alignment horizontal="right" vertical="center"/>
    </xf>
    <xf numFmtId="2" fontId="6" fillId="0" borderId="15" xfId="0" applyNumberFormat="1" applyFont="1" applyBorder="1" applyAlignment="1" applyProtection="1">
      <alignment horizontal="right" vertical="center"/>
    </xf>
    <xf numFmtId="2" fontId="6" fillId="0" borderId="20" xfId="0" applyNumberFormat="1" applyFont="1" applyBorder="1" applyAlignment="1" applyProtection="1">
      <alignment horizontal="right" vertical="center"/>
    </xf>
    <xf numFmtId="2" fontId="6" fillId="0" borderId="14" xfId="0" applyNumberFormat="1" applyFont="1" applyBorder="1" applyAlignment="1" applyProtection="1">
      <alignment horizontal="right" vertical="center"/>
    </xf>
    <xf numFmtId="0" fontId="7" fillId="0" borderId="0" xfId="0" applyFont="1"/>
    <xf numFmtId="49" fontId="2" fillId="0" borderId="6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wrapText="1"/>
    </xf>
    <xf numFmtId="49" fontId="2" fillId="0" borderId="5" xfId="0" applyNumberFormat="1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left" vertical="top" wrapText="1"/>
    </xf>
    <xf numFmtId="49" fontId="2" fillId="0" borderId="5" xfId="0" applyNumberFormat="1" applyFont="1" applyBorder="1" applyAlignment="1" applyProtection="1">
      <alignment horizontal="right"/>
    </xf>
    <xf numFmtId="0" fontId="4" fillId="0" borderId="5" xfId="0" applyFont="1" applyBorder="1" applyAlignment="1" applyProtection="1">
      <alignment horizontal="right"/>
    </xf>
    <xf numFmtId="0" fontId="2" fillId="0" borderId="10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81</xdr:row>
      <xdr:rowOff>190500</xdr:rowOff>
    </xdr:from>
    <xdr:to>
      <xdr:col>3</xdr:col>
      <xdr:colOff>685800</xdr:colOff>
      <xdr:row>85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46367700"/>
          <a:ext cx="5353050" cy="476250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 sz="1200"/>
          </a:p>
        </xdr:txBody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sz="1200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Sans Serif"/>
              </a:rPr>
              <a:t>Н. Д. Джемилия</a:t>
            </a:r>
          </a:p>
        </xdr:txBody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sz="1200"/>
          </a:p>
        </xdr:txBody>
      </xdr:sp>
    </xdr:grpSp>
    <xdr:clientData/>
  </xdr:twoCellAnchor>
  <xdr:twoCellAnchor>
    <xdr:from>
      <xdr:col>0</xdr:col>
      <xdr:colOff>0</xdr:colOff>
      <xdr:row>86</xdr:row>
      <xdr:rowOff>76200</xdr:rowOff>
    </xdr:from>
    <xdr:to>
      <xdr:col>3</xdr:col>
      <xdr:colOff>685800</xdr:colOff>
      <xdr:row>89</xdr:row>
      <xdr:rowOff>28575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47024925"/>
          <a:ext cx="5353050" cy="466725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 sz="1200"/>
          </a:p>
        </xdr:txBody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sz="1200"/>
          </a:p>
        </xdr:txBody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Sans Serif"/>
              </a:rPr>
              <a:t>К. Э. Бугаян</a:t>
            </a:r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sz="1200"/>
          </a:p>
        </xdr:txBody>
      </xdr:sp>
    </xdr:grpSp>
    <xdr:clientData/>
  </xdr:twoCellAnchor>
  <xdr:twoCellAnchor>
    <xdr:from>
      <xdr:col>0</xdr:col>
      <xdr:colOff>0</xdr:colOff>
      <xdr:row>90</xdr:row>
      <xdr:rowOff>85725</xdr:rowOff>
    </xdr:from>
    <xdr:to>
      <xdr:col>3</xdr:col>
      <xdr:colOff>685800</xdr:colOff>
      <xdr:row>94</xdr:row>
      <xdr:rowOff>47625</xdr:rowOff>
    </xdr:to>
    <xdr:grpSp>
      <xdr:nvGrpSpPr>
        <xdr:cNvPr id="1041" name="Group 17"/>
        <xdr:cNvGrpSpPr>
          <a:grpSpLocks/>
        </xdr:cNvGrpSpPr>
      </xdr:nvGrpSpPr>
      <xdr:grpSpPr bwMode="auto">
        <a:xfrm>
          <a:off x="0" y="47805975"/>
          <a:ext cx="5353050" cy="600075"/>
          <a:chOff x="0" y="0"/>
          <a:chExt cx="1023" cy="255"/>
        </a:xfrm>
      </xdr:grpSpPr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Sans Serif"/>
              </a:rPr>
              <a:t>Руководитель планово-финансовой службы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 sz="1200"/>
          </a:p>
        </xdr:txBody>
      </xdr:sp>
      <xdr:sp macro="" textlink="">
        <xdr:nvSpPr>
          <xdr:cNvPr id="1044" name="Text Box 20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5" name="Line 21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sz="1200"/>
          </a:p>
        </xdr:txBody>
      </xdr:sp>
      <xdr:sp macro="" textlink="">
        <xdr:nvSpPr>
          <xdr:cNvPr id="1046" name="Text Box 22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400"/>
              <a:t>З. Х. Бугаян</a:t>
            </a:r>
          </a:p>
        </xdr:txBody>
      </xdr:sp>
      <xdr:sp macro="" textlink="">
        <xdr:nvSpPr>
          <xdr:cNvPr id="1047" name="Text Box 23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8" name="Line 24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sz="12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7"/>
  <sheetViews>
    <sheetView showGridLines="0" tabSelected="1" topLeftCell="A64" workbookViewId="0">
      <selection activeCell="A97" sqref="A97"/>
    </sheetView>
  </sheetViews>
  <sheetFormatPr defaultRowHeight="10.15" customHeight="1" x14ac:dyDescent="0.2"/>
  <cols>
    <col min="1" max="1" width="38.85546875" customWidth="1"/>
    <col min="2" max="2" width="5.7109375" customWidth="1"/>
    <col min="3" max="3" width="25.42578125" customWidth="1"/>
    <col min="4" max="7" width="15.7109375" customWidth="1"/>
    <col min="8" max="8" width="17.85546875" customWidth="1"/>
    <col min="9" max="12" width="15.7109375" customWidth="1"/>
    <col min="13" max="13" width="8.85546875" hidden="1" customWidth="1"/>
  </cols>
  <sheetData>
    <row r="1" spans="1:12" ht="18.399999999999999" customHeight="1" x14ac:dyDescent="0.25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1"/>
      <c r="K1" s="96"/>
      <c r="L1" s="96"/>
    </row>
    <row r="2" spans="1:12" ht="18.399999999999999" customHeight="1" x14ac:dyDescent="0.25">
      <c r="A2" s="99" t="s">
        <v>1</v>
      </c>
      <c r="B2" s="99"/>
      <c r="C2" s="99" t="s">
        <v>2</v>
      </c>
      <c r="D2" s="99"/>
      <c r="E2" s="99"/>
      <c r="F2" s="99"/>
      <c r="G2" s="99"/>
      <c r="H2" s="99"/>
      <c r="I2" s="99"/>
      <c r="J2" s="3"/>
      <c r="K2" s="4"/>
      <c r="L2" s="5" t="s">
        <v>3</v>
      </c>
    </row>
    <row r="3" spans="1:12" ht="12.75" x14ac:dyDescent="0.2">
      <c r="A3" s="4"/>
      <c r="B3" s="4"/>
      <c r="C3" s="6"/>
      <c r="D3" s="6"/>
      <c r="E3" s="4"/>
      <c r="F3" s="4"/>
      <c r="G3" s="4"/>
      <c r="H3" s="4"/>
      <c r="I3" s="4"/>
      <c r="J3" s="4"/>
      <c r="K3" s="7" t="s">
        <v>4</v>
      </c>
      <c r="L3" s="8" t="s">
        <v>5</v>
      </c>
    </row>
    <row r="4" spans="1:12" ht="12.75" x14ac:dyDescent="0.2">
      <c r="A4" s="4"/>
      <c r="B4" s="4"/>
      <c r="C4" s="4"/>
      <c r="D4" s="4" t="s">
        <v>16</v>
      </c>
      <c r="E4" s="4"/>
      <c r="F4" s="4"/>
      <c r="G4" s="4"/>
      <c r="H4" s="4"/>
      <c r="I4" s="4"/>
      <c r="J4" s="4"/>
      <c r="K4" s="7" t="s">
        <v>6</v>
      </c>
      <c r="L4" s="9" t="s">
        <v>17</v>
      </c>
    </row>
    <row r="5" spans="1:12" ht="13.15" customHeight="1" x14ac:dyDescent="0.2">
      <c r="A5" s="10" t="s">
        <v>7</v>
      </c>
      <c r="B5" s="4"/>
      <c r="C5" s="4"/>
      <c r="D5" s="97" t="s">
        <v>18</v>
      </c>
      <c r="E5" s="97"/>
      <c r="F5" s="97"/>
      <c r="G5" s="97"/>
      <c r="H5" s="97"/>
      <c r="I5" s="97"/>
      <c r="J5" s="4"/>
      <c r="K5" s="7"/>
      <c r="L5" s="11"/>
    </row>
    <row r="6" spans="1:12" ht="13.15" customHeight="1" x14ac:dyDescent="0.2">
      <c r="A6" s="10" t="s">
        <v>8</v>
      </c>
      <c r="B6" s="4"/>
      <c r="C6" s="4"/>
      <c r="D6" s="97"/>
      <c r="E6" s="97"/>
      <c r="F6" s="97"/>
      <c r="G6" s="97"/>
      <c r="H6" s="97"/>
      <c r="I6" s="97"/>
      <c r="J6" s="4"/>
      <c r="K6" s="7" t="s">
        <v>9</v>
      </c>
      <c r="L6" s="9" t="s">
        <v>19</v>
      </c>
    </row>
    <row r="7" spans="1:12" ht="13.15" customHeight="1" x14ac:dyDescent="0.2">
      <c r="A7" s="10" t="s">
        <v>10</v>
      </c>
      <c r="B7" s="3"/>
      <c r="C7" s="4"/>
      <c r="D7" s="98"/>
      <c r="E7" s="98"/>
      <c r="F7" s="98"/>
      <c r="G7" s="98"/>
      <c r="H7" s="98"/>
      <c r="I7" s="98"/>
      <c r="J7" s="4"/>
      <c r="K7" s="7" t="s">
        <v>11</v>
      </c>
      <c r="L7" s="9" t="s">
        <v>20</v>
      </c>
    </row>
    <row r="8" spans="1:12" ht="13.15" customHeight="1" x14ac:dyDescent="0.2">
      <c r="A8" s="10" t="s">
        <v>12</v>
      </c>
      <c r="B8" s="3"/>
      <c r="C8" s="4"/>
      <c r="D8" s="94" t="s">
        <v>176</v>
      </c>
      <c r="E8" s="94"/>
      <c r="F8" s="94"/>
      <c r="G8" s="94"/>
      <c r="H8" s="94"/>
      <c r="I8" s="94"/>
      <c r="J8" s="4"/>
      <c r="K8" s="7" t="s">
        <v>13</v>
      </c>
      <c r="L8" s="9" t="s">
        <v>21</v>
      </c>
    </row>
    <row r="9" spans="1:12" ht="12.75" x14ac:dyDescent="0.2">
      <c r="A9" s="10" t="s">
        <v>22</v>
      </c>
      <c r="B9" s="4"/>
      <c r="C9" s="4"/>
      <c r="D9" s="4"/>
      <c r="E9" s="4"/>
      <c r="F9" s="4"/>
      <c r="G9" s="4"/>
      <c r="H9" s="4"/>
      <c r="I9" s="4"/>
      <c r="J9" s="4"/>
      <c r="K9" s="7"/>
      <c r="L9" s="12"/>
    </row>
    <row r="10" spans="1:12" ht="13.15" customHeight="1" x14ac:dyDescent="0.2">
      <c r="A10" s="95" t="s">
        <v>23</v>
      </c>
      <c r="B10" s="95"/>
      <c r="C10" s="95"/>
      <c r="D10" s="95"/>
      <c r="E10" s="95"/>
      <c r="F10" s="95"/>
      <c r="G10" s="95"/>
      <c r="H10" s="95"/>
      <c r="I10" s="95"/>
      <c r="J10" s="4"/>
      <c r="K10" s="7" t="s">
        <v>14</v>
      </c>
      <c r="L10" s="13" t="s">
        <v>15</v>
      </c>
    </row>
    <row r="11" spans="1:12" ht="39.200000000000003" customHeight="1" x14ac:dyDescent="0.2">
      <c r="A11" s="100"/>
      <c r="B11" s="95"/>
      <c r="C11" s="95"/>
      <c r="D11" s="95"/>
      <c r="E11" s="95"/>
      <c r="F11" s="95"/>
      <c r="G11" s="95"/>
      <c r="H11" s="95"/>
      <c r="I11" s="95"/>
    </row>
    <row r="12" spans="1:12" ht="12.75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26.1" customHeight="1" x14ac:dyDescent="0.2">
      <c r="A13" s="105" t="s">
        <v>24</v>
      </c>
      <c r="B13" s="108" t="s">
        <v>25</v>
      </c>
      <c r="C13" s="108" t="s">
        <v>26</v>
      </c>
      <c r="D13" s="115" t="s">
        <v>40</v>
      </c>
      <c r="E13" s="116"/>
      <c r="F13" s="103" t="s">
        <v>27</v>
      </c>
      <c r="G13" s="114"/>
      <c r="H13" s="114"/>
      <c r="I13" s="104"/>
      <c r="J13" s="108" t="s">
        <v>28</v>
      </c>
      <c r="K13" s="103" t="s">
        <v>29</v>
      </c>
      <c r="L13" s="104"/>
    </row>
    <row r="14" spans="1:12" ht="32.65" customHeight="1" x14ac:dyDescent="0.2">
      <c r="A14" s="106"/>
      <c r="B14" s="113"/>
      <c r="C14" s="113"/>
      <c r="D14" s="108" t="s">
        <v>30</v>
      </c>
      <c r="E14" s="108" t="s">
        <v>31</v>
      </c>
      <c r="F14" s="108" t="s">
        <v>32</v>
      </c>
      <c r="G14" s="110" t="s">
        <v>33</v>
      </c>
      <c r="H14" s="111"/>
      <c r="I14" s="108" t="s">
        <v>34</v>
      </c>
      <c r="J14" s="113"/>
      <c r="K14" s="108" t="s">
        <v>35</v>
      </c>
      <c r="L14" s="108" t="s">
        <v>36</v>
      </c>
    </row>
    <row r="15" spans="1:12" ht="52.35" customHeight="1" x14ac:dyDescent="0.2">
      <c r="A15" s="107"/>
      <c r="B15" s="109"/>
      <c r="C15" s="109"/>
      <c r="D15" s="109"/>
      <c r="E15" s="109"/>
      <c r="F15" s="112"/>
      <c r="G15" s="15" t="s">
        <v>37</v>
      </c>
      <c r="H15" s="17" t="s">
        <v>38</v>
      </c>
      <c r="I15" s="112"/>
      <c r="J15" s="109"/>
      <c r="K15" s="109"/>
      <c r="L15" s="109"/>
    </row>
    <row r="16" spans="1:12" ht="12.75" x14ac:dyDescent="0.2">
      <c r="A16" s="18">
        <v>1</v>
      </c>
      <c r="B16" s="19" t="s">
        <v>39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6">
        <v>9</v>
      </c>
      <c r="J16" s="20">
        <v>10</v>
      </c>
      <c r="K16" s="20">
        <v>11</v>
      </c>
      <c r="L16" s="20">
        <v>12</v>
      </c>
    </row>
    <row r="17" spans="1:12" ht="32.25" x14ac:dyDescent="0.2">
      <c r="A17" s="21" t="s">
        <v>41</v>
      </c>
      <c r="B17" s="22" t="s">
        <v>42</v>
      </c>
      <c r="C17" s="23" t="s">
        <v>44</v>
      </c>
      <c r="D17" s="24">
        <f>SUM(D19:D62)</f>
        <v>31970800</v>
      </c>
      <c r="E17" s="24">
        <f>SUM(E19:E62)</f>
        <v>31970800</v>
      </c>
      <c r="F17" s="24" t="s">
        <v>45</v>
      </c>
      <c r="G17" s="24">
        <f>SUM(G19:G62)</f>
        <v>27566586.689999994</v>
      </c>
      <c r="H17" s="24" t="s">
        <v>45</v>
      </c>
      <c r="I17" s="24">
        <f>SUM(I19:I62)</f>
        <v>27566586.689999994</v>
      </c>
      <c r="J17" s="24">
        <f>SUM(J19:J62)</f>
        <v>27566586.689999994</v>
      </c>
      <c r="K17" s="24"/>
      <c r="L17" s="24" t="s">
        <v>45</v>
      </c>
    </row>
    <row r="18" spans="1:12" ht="12.75" x14ac:dyDescent="0.2">
      <c r="A18" s="25" t="s">
        <v>46</v>
      </c>
      <c r="B18" s="26"/>
      <c r="C18" s="27"/>
      <c r="D18" s="28"/>
      <c r="E18" s="28"/>
      <c r="F18" s="28"/>
      <c r="G18" s="28"/>
      <c r="H18" s="29"/>
      <c r="I18" s="28"/>
      <c r="J18" s="28"/>
      <c r="K18" s="29"/>
      <c r="L18" s="29"/>
    </row>
    <row r="19" spans="1:12" ht="56.25" x14ac:dyDescent="0.2">
      <c r="A19" s="83" t="s">
        <v>101</v>
      </c>
      <c r="B19" s="85" t="s">
        <v>42</v>
      </c>
      <c r="C19" s="86" t="s">
        <v>131</v>
      </c>
      <c r="D19" s="89">
        <v>5584700</v>
      </c>
      <c r="E19" s="89">
        <v>5584700</v>
      </c>
      <c r="F19" s="89" t="s">
        <v>45</v>
      </c>
      <c r="G19" s="89">
        <v>4209752.8</v>
      </c>
      <c r="H19" s="90" t="s">
        <v>45</v>
      </c>
      <c r="I19" s="89">
        <v>4209752.8</v>
      </c>
      <c r="J19" s="89">
        <v>4209752.8</v>
      </c>
      <c r="K19" s="90"/>
      <c r="L19" s="33" t="s">
        <v>45</v>
      </c>
    </row>
    <row r="20" spans="1:12" ht="56.25" x14ac:dyDescent="0.2">
      <c r="A20" s="83" t="s">
        <v>101</v>
      </c>
      <c r="B20" s="87" t="s">
        <v>42</v>
      </c>
      <c r="C20" s="88" t="s">
        <v>132</v>
      </c>
      <c r="D20" s="91">
        <v>368000</v>
      </c>
      <c r="E20" s="91">
        <v>368000</v>
      </c>
      <c r="F20" s="91" t="s">
        <v>45</v>
      </c>
      <c r="G20" s="91">
        <v>193290.22</v>
      </c>
      <c r="H20" s="92" t="s">
        <v>45</v>
      </c>
      <c r="I20" s="91">
        <v>193290.22</v>
      </c>
      <c r="J20" s="91">
        <v>193290.22</v>
      </c>
      <c r="K20" s="92" t="s">
        <v>45</v>
      </c>
      <c r="L20" s="29" t="s">
        <v>45</v>
      </c>
    </row>
    <row r="21" spans="1:12" ht="56.25" x14ac:dyDescent="0.2">
      <c r="A21" s="83" t="s">
        <v>101</v>
      </c>
      <c r="B21" s="87" t="s">
        <v>42</v>
      </c>
      <c r="C21" s="88" t="s">
        <v>133</v>
      </c>
      <c r="D21" s="91">
        <v>1686400</v>
      </c>
      <c r="E21" s="91">
        <v>1686400</v>
      </c>
      <c r="F21" s="91" t="s">
        <v>45</v>
      </c>
      <c r="G21" s="91">
        <v>1251225.55</v>
      </c>
      <c r="H21" s="92" t="s">
        <v>45</v>
      </c>
      <c r="I21" s="91">
        <v>1251225.55</v>
      </c>
      <c r="J21" s="91">
        <v>1251225.55</v>
      </c>
      <c r="K21" s="92" t="s">
        <v>45</v>
      </c>
      <c r="L21" s="29" t="s">
        <v>45</v>
      </c>
    </row>
    <row r="22" spans="1:12" ht="56.25" x14ac:dyDescent="0.2">
      <c r="A22" s="83" t="s">
        <v>102</v>
      </c>
      <c r="B22" s="87" t="s">
        <v>42</v>
      </c>
      <c r="C22" s="88" t="s">
        <v>134</v>
      </c>
      <c r="D22" s="91">
        <v>882600</v>
      </c>
      <c r="E22" s="91">
        <v>882600</v>
      </c>
      <c r="F22" s="91" t="s">
        <v>45</v>
      </c>
      <c r="G22" s="91">
        <v>701856.1</v>
      </c>
      <c r="H22" s="92" t="s">
        <v>45</v>
      </c>
      <c r="I22" s="91">
        <v>701856.1</v>
      </c>
      <c r="J22" s="91">
        <v>701856.1</v>
      </c>
      <c r="K22" s="92" t="s">
        <v>45</v>
      </c>
      <c r="L22" s="29" t="s">
        <v>45</v>
      </c>
    </row>
    <row r="23" spans="1:12" ht="56.25" x14ac:dyDescent="0.2">
      <c r="A23" s="83" t="s">
        <v>102</v>
      </c>
      <c r="B23" s="87" t="s">
        <v>42</v>
      </c>
      <c r="C23" s="88" t="s">
        <v>135</v>
      </c>
      <c r="D23" s="91">
        <v>152400</v>
      </c>
      <c r="E23" s="91">
        <v>152400</v>
      </c>
      <c r="F23" s="91" t="s">
        <v>45</v>
      </c>
      <c r="G23" s="91">
        <v>73850.78</v>
      </c>
      <c r="H23" s="92" t="s">
        <v>45</v>
      </c>
      <c r="I23" s="91">
        <v>73850.78</v>
      </c>
      <c r="J23" s="91">
        <v>73850.78</v>
      </c>
      <c r="K23" s="92" t="s">
        <v>45</v>
      </c>
      <c r="L23" s="29" t="s">
        <v>45</v>
      </c>
    </row>
    <row r="24" spans="1:12" ht="33.75" x14ac:dyDescent="0.2">
      <c r="A24" s="83" t="s">
        <v>103</v>
      </c>
      <c r="B24" s="87" t="s">
        <v>42</v>
      </c>
      <c r="C24" s="88" t="s">
        <v>136</v>
      </c>
      <c r="D24" s="91">
        <v>12000</v>
      </c>
      <c r="E24" s="91">
        <v>12000</v>
      </c>
      <c r="F24" s="91" t="s">
        <v>45</v>
      </c>
      <c r="G24" s="91">
        <v>3033</v>
      </c>
      <c r="H24" s="92" t="s">
        <v>45</v>
      </c>
      <c r="I24" s="91">
        <v>3033</v>
      </c>
      <c r="J24" s="91">
        <v>3033</v>
      </c>
      <c r="K24" s="92" t="s">
        <v>45</v>
      </c>
      <c r="L24" s="29" t="s">
        <v>45</v>
      </c>
    </row>
    <row r="25" spans="1:12" ht="33.75" x14ac:dyDescent="0.2">
      <c r="A25" s="83" t="s">
        <v>103</v>
      </c>
      <c r="B25" s="87" t="s">
        <v>42</v>
      </c>
      <c r="C25" s="88" t="s">
        <v>137</v>
      </c>
      <c r="D25" s="91">
        <v>100</v>
      </c>
      <c r="E25" s="91">
        <v>100</v>
      </c>
      <c r="F25" s="91" t="s">
        <v>45</v>
      </c>
      <c r="G25" s="91">
        <v>4.75</v>
      </c>
      <c r="H25" s="92" t="s">
        <v>45</v>
      </c>
      <c r="I25" s="91">
        <v>4.75</v>
      </c>
      <c r="J25" s="91">
        <v>4.75</v>
      </c>
      <c r="K25" s="92"/>
      <c r="L25" s="29" t="s">
        <v>45</v>
      </c>
    </row>
    <row r="26" spans="1:12" ht="78.75" x14ac:dyDescent="0.2">
      <c r="A26" s="84" t="s">
        <v>104</v>
      </c>
      <c r="B26" s="87" t="s">
        <v>42</v>
      </c>
      <c r="C26" s="88" t="s">
        <v>138</v>
      </c>
      <c r="D26" s="91">
        <v>200</v>
      </c>
      <c r="E26" s="91">
        <v>200</v>
      </c>
      <c r="F26" s="91" t="s">
        <v>45</v>
      </c>
      <c r="G26" s="91">
        <v>200</v>
      </c>
      <c r="H26" s="92" t="s">
        <v>45</v>
      </c>
      <c r="I26" s="91">
        <v>200</v>
      </c>
      <c r="J26" s="91">
        <v>200</v>
      </c>
      <c r="K26" s="92"/>
      <c r="L26" s="29" t="s">
        <v>45</v>
      </c>
    </row>
    <row r="27" spans="1:12" ht="56.25" x14ac:dyDescent="0.2">
      <c r="A27" s="83" t="s">
        <v>105</v>
      </c>
      <c r="B27" s="87" t="s">
        <v>42</v>
      </c>
      <c r="C27" s="88" t="s">
        <v>139</v>
      </c>
      <c r="D27" s="91">
        <v>477000</v>
      </c>
      <c r="E27" s="91">
        <v>477000</v>
      </c>
      <c r="F27" s="91" t="s">
        <v>45</v>
      </c>
      <c r="G27" s="91" t="s">
        <v>45</v>
      </c>
      <c r="H27" s="92" t="s">
        <v>45</v>
      </c>
      <c r="I27" s="91" t="s">
        <v>45</v>
      </c>
      <c r="J27" s="91" t="s">
        <v>45</v>
      </c>
      <c r="K27" s="92"/>
      <c r="L27" s="29" t="s">
        <v>45</v>
      </c>
    </row>
    <row r="28" spans="1:12" ht="90" x14ac:dyDescent="0.2">
      <c r="A28" s="84" t="s">
        <v>106</v>
      </c>
      <c r="B28" s="87" t="s">
        <v>42</v>
      </c>
      <c r="C28" s="88" t="s">
        <v>140</v>
      </c>
      <c r="D28" s="91">
        <v>50000</v>
      </c>
      <c r="E28" s="91">
        <v>50000</v>
      </c>
      <c r="F28" s="91" t="s">
        <v>45</v>
      </c>
      <c r="G28" s="91" t="s">
        <v>45</v>
      </c>
      <c r="H28" s="92" t="s">
        <v>45</v>
      </c>
      <c r="I28" s="91" t="s">
        <v>45</v>
      </c>
      <c r="J28" s="91" t="s">
        <v>45</v>
      </c>
      <c r="K28" s="92"/>
      <c r="L28" s="29" t="s">
        <v>45</v>
      </c>
    </row>
    <row r="29" spans="1:12" ht="56.25" x14ac:dyDescent="0.2">
      <c r="A29" s="83" t="s">
        <v>107</v>
      </c>
      <c r="B29" s="87" t="s">
        <v>42</v>
      </c>
      <c r="C29" s="88" t="s">
        <v>141</v>
      </c>
      <c r="D29" s="91">
        <v>20000</v>
      </c>
      <c r="E29" s="91">
        <v>20000</v>
      </c>
      <c r="F29" s="91" t="s">
        <v>45</v>
      </c>
      <c r="G29" s="91">
        <v>20000</v>
      </c>
      <c r="H29" s="92" t="s">
        <v>45</v>
      </c>
      <c r="I29" s="91">
        <v>20000</v>
      </c>
      <c r="J29" s="91">
        <v>20000</v>
      </c>
      <c r="K29" s="92"/>
      <c r="L29" s="29" t="s">
        <v>45</v>
      </c>
    </row>
    <row r="30" spans="1:12" ht="33.75" x14ac:dyDescent="0.2">
      <c r="A30" s="83" t="s">
        <v>103</v>
      </c>
      <c r="B30" s="87" t="s">
        <v>42</v>
      </c>
      <c r="C30" s="88" t="s">
        <v>142</v>
      </c>
      <c r="D30" s="91">
        <v>35000</v>
      </c>
      <c r="E30" s="91">
        <v>35000</v>
      </c>
      <c r="F30" s="91" t="s">
        <v>45</v>
      </c>
      <c r="G30" s="91" t="s">
        <v>45</v>
      </c>
      <c r="H30" s="92" t="s">
        <v>45</v>
      </c>
      <c r="I30" s="91" t="s">
        <v>45</v>
      </c>
      <c r="J30" s="91" t="s">
        <v>45</v>
      </c>
      <c r="K30" s="92"/>
      <c r="L30" s="29" t="s">
        <v>45</v>
      </c>
    </row>
    <row r="31" spans="1:12" ht="33.75" x14ac:dyDescent="0.2">
      <c r="A31" s="83" t="s">
        <v>103</v>
      </c>
      <c r="B31" s="87" t="s">
        <v>42</v>
      </c>
      <c r="C31" s="88" t="s">
        <v>143</v>
      </c>
      <c r="D31" s="91">
        <v>9000</v>
      </c>
      <c r="E31" s="91">
        <v>9000</v>
      </c>
      <c r="F31" s="91" t="s">
        <v>45</v>
      </c>
      <c r="G31" s="91">
        <v>1922</v>
      </c>
      <c r="H31" s="92" t="s">
        <v>45</v>
      </c>
      <c r="I31" s="91">
        <v>1922</v>
      </c>
      <c r="J31" s="91">
        <v>1922</v>
      </c>
      <c r="K31" s="92"/>
      <c r="L31" s="29" t="s">
        <v>45</v>
      </c>
    </row>
    <row r="32" spans="1:12" ht="33.75" x14ac:dyDescent="0.2">
      <c r="A32" s="83" t="s">
        <v>103</v>
      </c>
      <c r="B32" s="87" t="s">
        <v>42</v>
      </c>
      <c r="C32" s="88" t="s">
        <v>144</v>
      </c>
      <c r="D32" s="91">
        <v>110000</v>
      </c>
      <c r="E32" s="91">
        <v>110000</v>
      </c>
      <c r="F32" s="91" t="s">
        <v>45</v>
      </c>
      <c r="G32" s="91">
        <v>110000</v>
      </c>
      <c r="H32" s="92" t="s">
        <v>45</v>
      </c>
      <c r="I32" s="91">
        <v>110000</v>
      </c>
      <c r="J32" s="91">
        <v>110000</v>
      </c>
      <c r="K32" s="92"/>
      <c r="L32" s="29" t="s">
        <v>45</v>
      </c>
    </row>
    <row r="33" spans="1:12" ht="56.25" x14ac:dyDescent="0.2">
      <c r="A33" s="83" t="s">
        <v>108</v>
      </c>
      <c r="B33" s="87" t="s">
        <v>42</v>
      </c>
      <c r="C33" s="88" t="s">
        <v>145</v>
      </c>
      <c r="D33" s="91">
        <v>81000</v>
      </c>
      <c r="E33" s="91">
        <v>81000</v>
      </c>
      <c r="F33" s="91" t="s">
        <v>45</v>
      </c>
      <c r="G33" s="91">
        <v>50000</v>
      </c>
      <c r="H33" s="92" t="s">
        <v>45</v>
      </c>
      <c r="I33" s="91">
        <v>50000</v>
      </c>
      <c r="J33" s="91">
        <v>50000</v>
      </c>
      <c r="K33" s="92"/>
      <c r="L33" s="29" t="s">
        <v>45</v>
      </c>
    </row>
    <row r="34" spans="1:12" ht="56.25" x14ac:dyDescent="0.2">
      <c r="A34" s="83" t="s">
        <v>109</v>
      </c>
      <c r="B34" s="87" t="s">
        <v>42</v>
      </c>
      <c r="C34" s="88" t="s">
        <v>146</v>
      </c>
      <c r="D34" s="91">
        <v>4000</v>
      </c>
      <c r="E34" s="91">
        <v>4000</v>
      </c>
      <c r="F34" s="91" t="s">
        <v>45</v>
      </c>
      <c r="G34" s="91">
        <v>4000</v>
      </c>
      <c r="H34" s="92" t="s">
        <v>45</v>
      </c>
      <c r="I34" s="91">
        <v>4000</v>
      </c>
      <c r="J34" s="91">
        <v>4000</v>
      </c>
      <c r="K34" s="92"/>
      <c r="L34" s="29" t="s">
        <v>45</v>
      </c>
    </row>
    <row r="35" spans="1:12" ht="67.5" x14ac:dyDescent="0.2">
      <c r="A35" s="83" t="s">
        <v>110</v>
      </c>
      <c r="B35" s="85" t="s">
        <v>42</v>
      </c>
      <c r="C35" s="86" t="s">
        <v>147</v>
      </c>
      <c r="D35" s="89">
        <v>196958.85</v>
      </c>
      <c r="E35" s="89">
        <v>196958.85</v>
      </c>
      <c r="F35" s="89" t="s">
        <v>45</v>
      </c>
      <c r="G35" s="89">
        <v>196958.85</v>
      </c>
      <c r="H35" s="90" t="s">
        <v>45</v>
      </c>
      <c r="I35" s="89">
        <v>196958.85</v>
      </c>
      <c r="J35" s="89">
        <v>196958.85</v>
      </c>
      <c r="K35" s="90"/>
      <c r="L35" s="33" t="s">
        <v>45</v>
      </c>
    </row>
    <row r="36" spans="1:12" ht="67.5" x14ac:dyDescent="0.2">
      <c r="A36" s="83" t="s">
        <v>110</v>
      </c>
      <c r="B36" s="87" t="s">
        <v>42</v>
      </c>
      <c r="C36" s="88" t="s">
        <v>148</v>
      </c>
      <c r="D36" s="91">
        <v>58441.15</v>
      </c>
      <c r="E36" s="91">
        <v>58441.15</v>
      </c>
      <c r="F36" s="91" t="s">
        <v>45</v>
      </c>
      <c r="G36" s="91">
        <v>58441.15</v>
      </c>
      <c r="H36" s="92" t="s">
        <v>45</v>
      </c>
      <c r="I36" s="91">
        <v>58441.15</v>
      </c>
      <c r="J36" s="91">
        <v>58441.15</v>
      </c>
      <c r="K36" s="92"/>
      <c r="L36" s="29" t="s">
        <v>45</v>
      </c>
    </row>
    <row r="37" spans="1:12" ht="135" x14ac:dyDescent="0.2">
      <c r="A37" s="84" t="s">
        <v>111</v>
      </c>
      <c r="B37" s="87" t="s">
        <v>42</v>
      </c>
      <c r="C37" s="88" t="s">
        <v>149</v>
      </c>
      <c r="D37" s="91">
        <v>55000</v>
      </c>
      <c r="E37" s="91">
        <v>55000</v>
      </c>
      <c r="F37" s="91" t="s">
        <v>45</v>
      </c>
      <c r="G37" s="91">
        <v>50900</v>
      </c>
      <c r="H37" s="92" t="s">
        <v>45</v>
      </c>
      <c r="I37" s="91">
        <v>50900</v>
      </c>
      <c r="J37" s="91">
        <v>50900</v>
      </c>
      <c r="K37" s="92"/>
      <c r="L37" s="29" t="s">
        <v>45</v>
      </c>
    </row>
    <row r="38" spans="1:12" ht="157.5" x14ac:dyDescent="0.2">
      <c r="A38" s="84" t="s">
        <v>112</v>
      </c>
      <c r="B38" s="87" t="s">
        <v>42</v>
      </c>
      <c r="C38" s="88" t="s">
        <v>150</v>
      </c>
      <c r="D38" s="91">
        <v>1800000</v>
      </c>
      <c r="E38" s="91">
        <v>1800000</v>
      </c>
      <c r="F38" s="91" t="s">
        <v>45</v>
      </c>
      <c r="G38" s="91">
        <v>1701000</v>
      </c>
      <c r="H38" s="92">
        <v>1701000</v>
      </c>
      <c r="I38" s="91">
        <v>1701000</v>
      </c>
      <c r="J38" s="91">
        <v>1701000</v>
      </c>
      <c r="K38" s="92"/>
      <c r="L38" s="29" t="s">
        <v>45</v>
      </c>
    </row>
    <row r="39" spans="1:12" ht="135" x14ac:dyDescent="0.2">
      <c r="A39" s="84" t="s">
        <v>113</v>
      </c>
      <c r="B39" s="87" t="s">
        <v>42</v>
      </c>
      <c r="C39" s="88" t="s">
        <v>151</v>
      </c>
      <c r="D39" s="91">
        <v>60000</v>
      </c>
      <c r="E39" s="91">
        <v>60000</v>
      </c>
      <c r="F39" s="91" t="s">
        <v>45</v>
      </c>
      <c r="G39" s="91">
        <v>41760</v>
      </c>
      <c r="H39" s="92" t="s">
        <v>45</v>
      </c>
      <c r="I39" s="91">
        <v>41760</v>
      </c>
      <c r="J39" s="91">
        <v>41760</v>
      </c>
      <c r="K39" s="92"/>
      <c r="L39" s="29" t="s">
        <v>45</v>
      </c>
    </row>
    <row r="40" spans="1:12" ht="112.5" x14ac:dyDescent="0.2">
      <c r="A40" s="84" t="s">
        <v>114</v>
      </c>
      <c r="B40" s="87" t="s">
        <v>42</v>
      </c>
      <c r="C40" s="88" t="s">
        <v>152</v>
      </c>
      <c r="D40" s="91">
        <v>7637200</v>
      </c>
      <c r="E40" s="91">
        <v>7637200</v>
      </c>
      <c r="F40" s="91" t="s">
        <v>45</v>
      </c>
      <c r="G40" s="91">
        <v>7484234.7699999996</v>
      </c>
      <c r="H40" s="92">
        <v>2987880.39</v>
      </c>
      <c r="I40" s="91">
        <v>7484234.7699999996</v>
      </c>
      <c r="J40" s="91">
        <v>7484234.7699999996</v>
      </c>
      <c r="K40" s="92"/>
      <c r="L40" s="29" t="s">
        <v>45</v>
      </c>
    </row>
    <row r="41" spans="1:12" ht="101.25" x14ac:dyDescent="0.2">
      <c r="A41" s="84" t="s">
        <v>115</v>
      </c>
      <c r="B41" s="87" t="s">
        <v>42</v>
      </c>
      <c r="C41" s="88" t="s">
        <v>153</v>
      </c>
      <c r="D41" s="91">
        <v>454000</v>
      </c>
      <c r="E41" s="91">
        <v>454000</v>
      </c>
      <c r="F41" s="91" t="s">
        <v>45</v>
      </c>
      <c r="G41" s="91">
        <v>453985</v>
      </c>
      <c r="H41" s="92" t="s">
        <v>45</v>
      </c>
      <c r="I41" s="91">
        <v>453985</v>
      </c>
      <c r="J41" s="91">
        <v>453985</v>
      </c>
      <c r="K41" s="92"/>
      <c r="L41" s="29" t="s">
        <v>45</v>
      </c>
    </row>
    <row r="42" spans="1:12" ht="45" x14ac:dyDescent="0.2">
      <c r="A42" s="83" t="s">
        <v>116</v>
      </c>
      <c r="B42" s="87" t="s">
        <v>42</v>
      </c>
      <c r="C42" s="88" t="s">
        <v>154</v>
      </c>
      <c r="D42" s="91">
        <v>5000</v>
      </c>
      <c r="E42" s="91">
        <v>5000</v>
      </c>
      <c r="F42" s="91" t="s">
        <v>45</v>
      </c>
      <c r="G42" s="91" t="s">
        <v>45</v>
      </c>
      <c r="H42" s="92" t="s">
        <v>45</v>
      </c>
      <c r="I42" s="91" t="s">
        <v>45</v>
      </c>
      <c r="J42" s="91" t="s">
        <v>45</v>
      </c>
      <c r="K42" s="92"/>
      <c r="L42" s="29" t="s">
        <v>45</v>
      </c>
    </row>
    <row r="43" spans="1:12" ht="101.25" x14ac:dyDescent="0.2">
      <c r="A43" s="84" t="s">
        <v>117</v>
      </c>
      <c r="B43" s="87" t="s">
        <v>42</v>
      </c>
      <c r="C43" s="88" t="s">
        <v>155</v>
      </c>
      <c r="D43" s="91">
        <v>89000</v>
      </c>
      <c r="E43" s="91">
        <v>89000</v>
      </c>
      <c r="F43" s="91" t="s">
        <v>45</v>
      </c>
      <c r="G43" s="91">
        <v>78428.2</v>
      </c>
      <c r="H43" s="92" t="s">
        <v>45</v>
      </c>
      <c r="I43" s="91">
        <v>78428.2</v>
      </c>
      <c r="J43" s="91">
        <v>78428.2</v>
      </c>
      <c r="K43" s="92"/>
      <c r="L43" s="29" t="s">
        <v>45</v>
      </c>
    </row>
    <row r="44" spans="1:12" ht="56.25" x14ac:dyDescent="0.2">
      <c r="A44" s="83" t="s">
        <v>118</v>
      </c>
      <c r="B44" s="87" t="s">
        <v>42</v>
      </c>
      <c r="C44" s="88" t="s">
        <v>156</v>
      </c>
      <c r="D44" s="91">
        <v>204300</v>
      </c>
      <c r="E44" s="91">
        <v>204300</v>
      </c>
      <c r="F44" s="91" t="s">
        <v>45</v>
      </c>
      <c r="G44" s="91">
        <v>203858.27</v>
      </c>
      <c r="H44" s="92" t="s">
        <v>45</v>
      </c>
      <c r="I44" s="91">
        <v>203858.27</v>
      </c>
      <c r="J44" s="91">
        <v>203858.27</v>
      </c>
      <c r="K44" s="92"/>
      <c r="L44" s="29" t="s">
        <v>45</v>
      </c>
    </row>
    <row r="45" spans="1:12" ht="90" x14ac:dyDescent="0.2">
      <c r="A45" s="84" t="s">
        <v>119</v>
      </c>
      <c r="B45" s="87" t="s">
        <v>42</v>
      </c>
      <c r="C45" s="88" t="s">
        <v>157</v>
      </c>
      <c r="D45" s="91">
        <v>826700</v>
      </c>
      <c r="E45" s="91">
        <v>826700</v>
      </c>
      <c r="F45" s="91" t="s">
        <v>45</v>
      </c>
      <c r="G45" s="91">
        <v>709932.86</v>
      </c>
      <c r="H45" s="92" t="s">
        <v>45</v>
      </c>
      <c r="I45" s="91">
        <v>709932.86</v>
      </c>
      <c r="J45" s="91">
        <v>709932.86</v>
      </c>
      <c r="K45" s="92"/>
      <c r="L45" s="29" t="s">
        <v>45</v>
      </c>
    </row>
    <row r="46" spans="1:12" ht="56.25" x14ac:dyDescent="0.2">
      <c r="A46" s="83" t="s">
        <v>120</v>
      </c>
      <c r="B46" s="87" t="s">
        <v>42</v>
      </c>
      <c r="C46" s="88" t="s">
        <v>158</v>
      </c>
      <c r="D46" s="91">
        <v>550000</v>
      </c>
      <c r="E46" s="91">
        <v>550000</v>
      </c>
      <c r="F46" s="91" t="s">
        <v>45</v>
      </c>
      <c r="G46" s="91">
        <v>438143.64</v>
      </c>
      <c r="H46" s="92" t="s">
        <v>45</v>
      </c>
      <c r="I46" s="91">
        <v>438143.64</v>
      </c>
      <c r="J46" s="91">
        <v>438143.64</v>
      </c>
      <c r="K46" s="92"/>
      <c r="L46" s="29" t="s">
        <v>45</v>
      </c>
    </row>
    <row r="47" spans="1:12" ht="56.25" x14ac:dyDescent="0.2">
      <c r="A47" s="83" t="s">
        <v>120</v>
      </c>
      <c r="B47" s="87" t="s">
        <v>42</v>
      </c>
      <c r="C47" s="88" t="s">
        <v>159</v>
      </c>
      <c r="D47" s="91">
        <v>1806400</v>
      </c>
      <c r="E47" s="91">
        <v>1806400</v>
      </c>
      <c r="F47" s="91" t="s">
        <v>45</v>
      </c>
      <c r="G47" s="91">
        <v>1692693.46</v>
      </c>
      <c r="H47" s="92" t="s">
        <v>45</v>
      </c>
      <c r="I47" s="91">
        <v>1692693.46</v>
      </c>
      <c r="J47" s="91">
        <v>1692693.46</v>
      </c>
      <c r="K47" s="92"/>
      <c r="L47" s="29" t="s">
        <v>45</v>
      </c>
    </row>
    <row r="48" spans="1:12" ht="45" x14ac:dyDescent="0.2">
      <c r="A48" s="83" t="s">
        <v>121</v>
      </c>
      <c r="B48" s="87" t="s">
        <v>42</v>
      </c>
      <c r="C48" s="88" t="s">
        <v>160</v>
      </c>
      <c r="D48" s="91">
        <v>20000</v>
      </c>
      <c r="E48" s="91">
        <v>20000</v>
      </c>
      <c r="F48" s="91" t="s">
        <v>45</v>
      </c>
      <c r="G48" s="91" t="s">
        <v>45</v>
      </c>
      <c r="H48" s="92" t="s">
        <v>45</v>
      </c>
      <c r="I48" s="91" t="s">
        <v>45</v>
      </c>
      <c r="J48" s="91" t="s">
        <v>45</v>
      </c>
      <c r="K48" s="92"/>
      <c r="L48" s="29" t="s">
        <v>45</v>
      </c>
    </row>
    <row r="49" spans="1:12" ht="45" x14ac:dyDescent="0.2">
      <c r="A49" s="83" t="s">
        <v>122</v>
      </c>
      <c r="B49" s="85" t="s">
        <v>42</v>
      </c>
      <c r="C49" s="86" t="s">
        <v>161</v>
      </c>
      <c r="D49" s="89">
        <v>887000</v>
      </c>
      <c r="E49" s="89">
        <v>887000</v>
      </c>
      <c r="F49" s="89" t="s">
        <v>45</v>
      </c>
      <c r="G49" s="89">
        <v>836094.29</v>
      </c>
      <c r="H49" s="90" t="s">
        <v>45</v>
      </c>
      <c r="I49" s="89">
        <v>836094.29</v>
      </c>
      <c r="J49" s="89">
        <v>836094.29</v>
      </c>
      <c r="K49" s="90"/>
      <c r="L49" s="33" t="s">
        <v>45</v>
      </c>
    </row>
    <row r="50" spans="1:12" ht="67.5" x14ac:dyDescent="0.2">
      <c r="A50" s="83" t="s">
        <v>123</v>
      </c>
      <c r="B50" s="87" t="s">
        <v>42</v>
      </c>
      <c r="C50" s="88" t="s">
        <v>162</v>
      </c>
      <c r="D50" s="91">
        <v>1006000</v>
      </c>
      <c r="E50" s="91">
        <v>1006000</v>
      </c>
      <c r="F50" s="91" t="s">
        <v>45</v>
      </c>
      <c r="G50" s="91">
        <v>544314.07999999996</v>
      </c>
      <c r="H50" s="92" t="s">
        <v>45</v>
      </c>
      <c r="I50" s="91">
        <v>544314.07999999996</v>
      </c>
      <c r="J50" s="91">
        <v>544314.07999999996</v>
      </c>
      <c r="K50" s="92"/>
      <c r="L50" s="29" t="s">
        <v>45</v>
      </c>
    </row>
    <row r="51" spans="1:12" ht="101.25" x14ac:dyDescent="0.2">
      <c r="A51" s="84" t="s">
        <v>124</v>
      </c>
      <c r="B51" s="87" t="s">
        <v>42</v>
      </c>
      <c r="C51" s="88" t="s">
        <v>163</v>
      </c>
      <c r="D51" s="91">
        <v>40000</v>
      </c>
      <c r="E51" s="91">
        <v>40000</v>
      </c>
      <c r="F51" s="91" t="s">
        <v>45</v>
      </c>
      <c r="G51" s="91">
        <v>40000</v>
      </c>
      <c r="H51" s="92" t="s">
        <v>45</v>
      </c>
      <c r="I51" s="91">
        <v>40000</v>
      </c>
      <c r="J51" s="91">
        <v>40000</v>
      </c>
      <c r="K51" s="92"/>
      <c r="L51" s="29" t="s">
        <v>45</v>
      </c>
    </row>
    <row r="52" spans="1:12" ht="56.25" x14ac:dyDescent="0.2">
      <c r="A52" s="83" t="s">
        <v>125</v>
      </c>
      <c r="B52" s="85" t="s">
        <v>42</v>
      </c>
      <c r="C52" s="86" t="s">
        <v>164</v>
      </c>
      <c r="D52" s="89">
        <v>3662600</v>
      </c>
      <c r="E52" s="89">
        <v>3662600</v>
      </c>
      <c r="F52" s="89" t="s">
        <v>45</v>
      </c>
      <c r="G52" s="89">
        <v>3660047.25</v>
      </c>
      <c r="H52" s="90" t="s">
        <v>45</v>
      </c>
      <c r="I52" s="89">
        <v>3660047.25</v>
      </c>
      <c r="J52" s="89">
        <v>3660047.25</v>
      </c>
      <c r="K52" s="90"/>
      <c r="L52" s="33" t="s">
        <v>45</v>
      </c>
    </row>
    <row r="53" spans="1:12" ht="56.25" x14ac:dyDescent="0.2">
      <c r="A53" s="83" t="s">
        <v>125</v>
      </c>
      <c r="B53" s="87" t="s">
        <v>42</v>
      </c>
      <c r="C53" s="88" t="s">
        <v>165</v>
      </c>
      <c r="D53" s="91">
        <v>1106100</v>
      </c>
      <c r="E53" s="91">
        <v>1106100</v>
      </c>
      <c r="F53" s="91" t="s">
        <v>45</v>
      </c>
      <c r="G53" s="91">
        <v>1104091.1299999999</v>
      </c>
      <c r="H53" s="92" t="s">
        <v>45</v>
      </c>
      <c r="I53" s="91">
        <v>1104091.1299999999</v>
      </c>
      <c r="J53" s="91">
        <v>1104091.1299999999</v>
      </c>
      <c r="K53" s="92"/>
      <c r="L53" s="29" t="s">
        <v>45</v>
      </c>
    </row>
    <row r="54" spans="1:12" ht="56.25" x14ac:dyDescent="0.2">
      <c r="A54" s="83" t="s">
        <v>125</v>
      </c>
      <c r="B54" s="87" t="s">
        <v>42</v>
      </c>
      <c r="C54" s="88" t="s">
        <v>166</v>
      </c>
      <c r="D54" s="91">
        <v>621300</v>
      </c>
      <c r="E54" s="91">
        <v>621300</v>
      </c>
      <c r="F54" s="91" t="s">
        <v>45</v>
      </c>
      <c r="G54" s="91">
        <v>501283.61</v>
      </c>
      <c r="H54" s="92" t="s">
        <v>45</v>
      </c>
      <c r="I54" s="91">
        <v>501283.61</v>
      </c>
      <c r="J54" s="91">
        <v>501283.61</v>
      </c>
      <c r="K54" s="92"/>
      <c r="L54" s="29" t="s">
        <v>45</v>
      </c>
    </row>
    <row r="55" spans="1:12" ht="56.25" x14ac:dyDescent="0.2">
      <c r="A55" s="83" t="s">
        <v>125</v>
      </c>
      <c r="B55" s="87" t="s">
        <v>42</v>
      </c>
      <c r="C55" s="88" t="s">
        <v>167</v>
      </c>
      <c r="D55" s="91">
        <v>612000</v>
      </c>
      <c r="E55" s="91">
        <v>612000</v>
      </c>
      <c r="F55" s="91" t="s">
        <v>45</v>
      </c>
      <c r="G55" s="91">
        <v>444461.12</v>
      </c>
      <c r="H55" s="92" t="s">
        <v>45</v>
      </c>
      <c r="I55" s="91">
        <v>444461.12</v>
      </c>
      <c r="J55" s="91">
        <v>444461.12</v>
      </c>
      <c r="K55" s="92"/>
      <c r="L55" s="29" t="s">
        <v>45</v>
      </c>
    </row>
    <row r="56" spans="1:12" ht="45" x14ac:dyDescent="0.2">
      <c r="A56" s="83" t="s">
        <v>126</v>
      </c>
      <c r="B56" s="87" t="s">
        <v>42</v>
      </c>
      <c r="C56" s="88" t="s">
        <v>168</v>
      </c>
      <c r="D56" s="91">
        <v>40000</v>
      </c>
      <c r="E56" s="91">
        <v>40000</v>
      </c>
      <c r="F56" s="91" t="s">
        <v>45</v>
      </c>
      <c r="G56" s="91">
        <v>25795</v>
      </c>
      <c r="H56" s="92" t="s">
        <v>45</v>
      </c>
      <c r="I56" s="91">
        <v>25795</v>
      </c>
      <c r="J56" s="91">
        <v>25795</v>
      </c>
      <c r="K56" s="92"/>
      <c r="L56" s="29" t="s">
        <v>45</v>
      </c>
    </row>
    <row r="57" spans="1:12" ht="45" x14ac:dyDescent="0.2">
      <c r="A57" s="83" t="s">
        <v>126</v>
      </c>
      <c r="B57" s="87" t="s">
        <v>42</v>
      </c>
      <c r="C57" s="88" t="s">
        <v>169</v>
      </c>
      <c r="D57" s="91">
        <v>200</v>
      </c>
      <c r="E57" s="91">
        <v>200</v>
      </c>
      <c r="F57" s="91" t="s">
        <v>45</v>
      </c>
      <c r="G57" s="91">
        <v>1.5</v>
      </c>
      <c r="H57" s="92" t="s">
        <v>45</v>
      </c>
      <c r="I57" s="91">
        <v>1.5</v>
      </c>
      <c r="J57" s="91">
        <v>1.5</v>
      </c>
      <c r="K57" s="92"/>
      <c r="L57" s="29" t="s">
        <v>45</v>
      </c>
    </row>
    <row r="58" spans="1:12" ht="78.75" x14ac:dyDescent="0.2">
      <c r="A58" s="84" t="s">
        <v>127</v>
      </c>
      <c r="B58" s="87" t="s">
        <v>42</v>
      </c>
      <c r="C58" s="88" t="s">
        <v>170</v>
      </c>
      <c r="D58" s="91">
        <v>377000</v>
      </c>
      <c r="E58" s="91">
        <v>377000</v>
      </c>
      <c r="F58" s="91" t="s">
        <v>45</v>
      </c>
      <c r="G58" s="91">
        <v>376830.31</v>
      </c>
      <c r="H58" s="92" t="s">
        <v>45</v>
      </c>
      <c r="I58" s="91">
        <v>376830.31</v>
      </c>
      <c r="J58" s="91">
        <v>376830.31</v>
      </c>
      <c r="K58" s="92"/>
      <c r="L58" s="29" t="s">
        <v>45</v>
      </c>
    </row>
    <row r="59" spans="1:12" ht="67.5" x14ac:dyDescent="0.2">
      <c r="A59" s="83" t="s">
        <v>128</v>
      </c>
      <c r="B59" s="87" t="s">
        <v>42</v>
      </c>
      <c r="C59" s="88" t="s">
        <v>171</v>
      </c>
      <c r="D59" s="91">
        <v>6100</v>
      </c>
      <c r="E59" s="91">
        <v>6100</v>
      </c>
      <c r="F59" s="91" t="s">
        <v>45</v>
      </c>
      <c r="G59" s="91">
        <v>6050</v>
      </c>
      <c r="H59" s="92" t="s">
        <v>45</v>
      </c>
      <c r="I59" s="91">
        <v>6050</v>
      </c>
      <c r="J59" s="91">
        <v>6050</v>
      </c>
      <c r="K59" s="92"/>
      <c r="L59" s="29" t="s">
        <v>45</v>
      </c>
    </row>
    <row r="60" spans="1:12" ht="67.5" x14ac:dyDescent="0.2">
      <c r="A60" s="83" t="s">
        <v>128</v>
      </c>
      <c r="B60" s="85" t="s">
        <v>42</v>
      </c>
      <c r="C60" s="86" t="s">
        <v>172</v>
      </c>
      <c r="D60" s="89">
        <v>73900</v>
      </c>
      <c r="E60" s="89">
        <v>73900</v>
      </c>
      <c r="F60" s="89" t="s">
        <v>45</v>
      </c>
      <c r="G60" s="89">
        <v>71957</v>
      </c>
      <c r="H60" s="90" t="s">
        <v>45</v>
      </c>
      <c r="I60" s="89">
        <v>71957</v>
      </c>
      <c r="J60" s="89">
        <v>71957</v>
      </c>
      <c r="K60" s="90"/>
      <c r="L60" s="33" t="s">
        <v>45</v>
      </c>
    </row>
    <row r="61" spans="1:12" ht="101.25" x14ac:dyDescent="0.2">
      <c r="A61" s="84" t="s">
        <v>129</v>
      </c>
      <c r="B61" s="87" t="s">
        <v>42</v>
      </c>
      <c r="C61" s="88" t="s">
        <v>173</v>
      </c>
      <c r="D61" s="91">
        <v>15000</v>
      </c>
      <c r="E61" s="91">
        <v>15000</v>
      </c>
      <c r="F61" s="91" t="s">
        <v>45</v>
      </c>
      <c r="G61" s="91">
        <v>6890</v>
      </c>
      <c r="H61" s="92" t="s">
        <v>45</v>
      </c>
      <c r="I61" s="91">
        <v>6890</v>
      </c>
      <c r="J61" s="91">
        <v>6890</v>
      </c>
      <c r="K61" s="92"/>
      <c r="L61" s="29" t="s">
        <v>45</v>
      </c>
    </row>
    <row r="62" spans="1:12" ht="45" x14ac:dyDescent="0.2">
      <c r="A62" s="83" t="s">
        <v>130</v>
      </c>
      <c r="B62" s="87" t="s">
        <v>42</v>
      </c>
      <c r="C62" s="88" t="s">
        <v>174</v>
      </c>
      <c r="D62" s="91">
        <v>288200</v>
      </c>
      <c r="E62" s="91">
        <v>288200</v>
      </c>
      <c r="F62" s="91" t="s">
        <v>45</v>
      </c>
      <c r="G62" s="91">
        <v>219300</v>
      </c>
      <c r="H62" s="92" t="s">
        <v>45</v>
      </c>
      <c r="I62" s="91">
        <v>219300</v>
      </c>
      <c r="J62" s="91">
        <v>219300</v>
      </c>
      <c r="K62" s="92"/>
      <c r="L62" s="29" t="s">
        <v>45</v>
      </c>
    </row>
    <row r="63" spans="1:12" ht="12.75" x14ac:dyDescent="0.2">
      <c r="A63" s="25"/>
      <c r="B63" s="26"/>
      <c r="C63" s="27"/>
      <c r="D63" s="28"/>
      <c r="E63" s="28"/>
      <c r="F63" s="28"/>
      <c r="G63" s="28"/>
      <c r="H63" s="29"/>
      <c r="I63" s="30"/>
      <c r="J63" s="29"/>
      <c r="K63" s="29"/>
      <c r="L63" s="29"/>
    </row>
    <row r="64" spans="1:12" ht="42.75" x14ac:dyDescent="0.2">
      <c r="A64" s="34" t="s">
        <v>47</v>
      </c>
      <c r="B64" s="31" t="s">
        <v>48</v>
      </c>
      <c r="C64" s="32" t="s">
        <v>44</v>
      </c>
      <c r="D64" s="35"/>
      <c r="E64" s="36" t="s">
        <v>44</v>
      </c>
      <c r="F64" s="35"/>
      <c r="G64" s="35"/>
      <c r="H64" s="35"/>
      <c r="I64" s="35"/>
      <c r="J64" s="35"/>
      <c r="K64" s="35"/>
      <c r="L64" s="35"/>
    </row>
    <row r="65" spans="1:13" ht="10.5" customHeight="1" x14ac:dyDescent="0.2">
      <c r="A65" s="37" t="s">
        <v>49</v>
      </c>
      <c r="B65" s="38"/>
      <c r="C65" s="39"/>
      <c r="D65" s="40"/>
      <c r="E65" s="40"/>
      <c r="F65" s="40"/>
      <c r="G65" s="40"/>
      <c r="H65" s="41"/>
      <c r="I65" s="42"/>
      <c r="J65" s="41"/>
      <c r="K65" s="41"/>
      <c r="L65" s="41"/>
    </row>
    <row r="66" spans="1:13" ht="13.1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101" t="s">
        <v>50</v>
      </c>
      <c r="L66" s="102"/>
      <c r="M66" s="4"/>
    </row>
    <row r="67" spans="1:13" ht="12.75" x14ac:dyDescent="0.2">
      <c r="A67" s="43" t="s">
        <v>51</v>
      </c>
      <c r="B67" s="43" t="s">
        <v>39</v>
      </c>
      <c r="C67" s="43" t="s">
        <v>52</v>
      </c>
      <c r="D67" s="43" t="s">
        <v>53</v>
      </c>
      <c r="E67" s="43" t="s">
        <v>54</v>
      </c>
      <c r="F67" s="43" t="s">
        <v>55</v>
      </c>
      <c r="G67" s="43" t="s">
        <v>56</v>
      </c>
      <c r="H67" s="43" t="s">
        <v>57</v>
      </c>
      <c r="I67" s="43" t="s">
        <v>58</v>
      </c>
      <c r="J67" s="43" t="s">
        <v>59</v>
      </c>
      <c r="K67" s="43" t="s">
        <v>60</v>
      </c>
      <c r="L67" s="43" t="s">
        <v>61</v>
      </c>
      <c r="M67" s="4"/>
    </row>
    <row r="68" spans="1:13" ht="32.25" x14ac:dyDescent="0.2">
      <c r="A68" s="44" t="s">
        <v>62</v>
      </c>
      <c r="B68" s="45" t="s">
        <v>63</v>
      </c>
      <c r="C68" s="45" t="s">
        <v>43</v>
      </c>
      <c r="D68" s="46">
        <f>D70</f>
        <v>87915500</v>
      </c>
      <c r="E68" s="46">
        <f>E70</f>
        <v>87915500</v>
      </c>
      <c r="F68" s="46" t="s">
        <v>45</v>
      </c>
      <c r="G68" s="46" t="s">
        <v>45</v>
      </c>
      <c r="H68" s="46" t="s">
        <v>45</v>
      </c>
      <c r="I68" s="46" t="s">
        <v>45</v>
      </c>
      <c r="J68" s="46" t="s">
        <v>45</v>
      </c>
      <c r="K68" s="46"/>
      <c r="L68" s="47"/>
      <c r="M68" s="3">
        <v>700</v>
      </c>
    </row>
    <row r="69" spans="1:13" ht="12.75" x14ac:dyDescent="0.2">
      <c r="A69" s="48" t="s">
        <v>49</v>
      </c>
      <c r="B69" s="49"/>
      <c r="C69" s="50"/>
      <c r="D69" s="52"/>
      <c r="E69" s="52"/>
      <c r="F69" s="51"/>
      <c r="G69" s="51"/>
      <c r="H69" s="51"/>
      <c r="I69" s="51"/>
      <c r="J69" s="51"/>
      <c r="K69" s="51"/>
      <c r="L69" s="53"/>
      <c r="M69" s="4"/>
    </row>
    <row r="70" spans="1:13" ht="12.75" x14ac:dyDescent="0.2">
      <c r="A70" s="54" t="s">
        <v>64</v>
      </c>
      <c r="B70" s="55" t="s">
        <v>65</v>
      </c>
      <c r="C70" s="56" t="s">
        <v>43</v>
      </c>
      <c r="D70" s="57">
        <v>87915500</v>
      </c>
      <c r="E70" s="57">
        <v>87915500</v>
      </c>
      <c r="F70" s="57" t="s">
        <v>45</v>
      </c>
      <c r="G70" s="57" t="s">
        <v>45</v>
      </c>
      <c r="H70" s="58" t="s">
        <v>45</v>
      </c>
      <c r="I70" s="59" t="s">
        <v>45</v>
      </c>
      <c r="J70" s="58" t="s">
        <v>45</v>
      </c>
      <c r="K70" s="58"/>
      <c r="L70" s="60"/>
      <c r="M70" s="3">
        <v>800</v>
      </c>
    </row>
    <row r="71" spans="1:13" ht="21.75" x14ac:dyDescent="0.2">
      <c r="A71" s="61" t="s">
        <v>66</v>
      </c>
      <c r="B71" s="62" t="s">
        <v>67</v>
      </c>
      <c r="C71" s="63" t="s">
        <v>44</v>
      </c>
      <c r="D71" s="64">
        <v>32372000</v>
      </c>
      <c r="E71" s="64">
        <v>32372000</v>
      </c>
      <c r="F71" s="64" t="s">
        <v>45</v>
      </c>
      <c r="G71" s="64" t="s">
        <v>45</v>
      </c>
      <c r="H71" s="65" t="s">
        <v>45</v>
      </c>
      <c r="I71" s="66" t="s">
        <v>45</v>
      </c>
      <c r="J71" s="65" t="s">
        <v>45</v>
      </c>
      <c r="K71" s="65"/>
      <c r="L71" s="67"/>
      <c r="M71" s="3">
        <v>810</v>
      </c>
    </row>
    <row r="72" spans="1:13" ht="21.75" x14ac:dyDescent="0.2">
      <c r="A72" s="68" t="s">
        <v>68</v>
      </c>
      <c r="B72" s="62" t="s">
        <v>69</v>
      </c>
      <c r="C72" s="63" t="s">
        <v>44</v>
      </c>
      <c r="D72" s="64">
        <v>27983900</v>
      </c>
      <c r="E72" s="64">
        <v>27983900</v>
      </c>
      <c r="F72" s="64" t="s">
        <v>45</v>
      </c>
      <c r="G72" s="64" t="s">
        <v>45</v>
      </c>
      <c r="H72" s="65" t="s">
        <v>45</v>
      </c>
      <c r="I72" s="66" t="s">
        <v>45</v>
      </c>
      <c r="J72" s="65" t="s">
        <v>45</v>
      </c>
      <c r="K72" s="65"/>
      <c r="L72" s="67"/>
      <c r="M72" s="3">
        <v>820</v>
      </c>
    </row>
    <row r="73" spans="1:13" ht="21.75" x14ac:dyDescent="0.2">
      <c r="A73" s="69" t="s">
        <v>70</v>
      </c>
      <c r="B73" s="62" t="s">
        <v>71</v>
      </c>
      <c r="C73" s="63" t="s">
        <v>44</v>
      </c>
      <c r="D73" s="64">
        <v>27559600</v>
      </c>
      <c r="E73" s="64">
        <v>27559600</v>
      </c>
      <c r="F73" s="64" t="s">
        <v>45</v>
      </c>
      <c r="G73" s="64" t="s">
        <v>45</v>
      </c>
      <c r="H73" s="65" t="s">
        <v>45</v>
      </c>
      <c r="I73" s="66" t="s">
        <v>45</v>
      </c>
      <c r="J73" s="65" t="s">
        <v>45</v>
      </c>
      <c r="K73" s="65"/>
      <c r="L73" s="67"/>
      <c r="M73" s="3">
        <v>830</v>
      </c>
    </row>
    <row r="74" spans="1:13" ht="12.75" x14ac:dyDescent="0.2">
      <c r="A74" s="69" t="s">
        <v>72</v>
      </c>
      <c r="B74" s="62" t="s">
        <v>73</v>
      </c>
      <c r="C74" s="63" t="s">
        <v>44</v>
      </c>
      <c r="D74" s="64" t="s">
        <v>45</v>
      </c>
      <c r="E74" s="64" t="s">
        <v>45</v>
      </c>
      <c r="F74" s="64" t="s">
        <v>45</v>
      </c>
      <c r="G74" s="64" t="s">
        <v>45</v>
      </c>
      <c r="H74" s="65" t="s">
        <v>45</v>
      </c>
      <c r="I74" s="66" t="s">
        <v>45</v>
      </c>
      <c r="J74" s="65" t="s">
        <v>45</v>
      </c>
      <c r="K74" s="65"/>
      <c r="L74" s="67"/>
      <c r="M74" s="3">
        <v>840</v>
      </c>
    </row>
    <row r="75" spans="1:13" ht="12.75" x14ac:dyDescent="0.2">
      <c r="A75" s="70" t="s">
        <v>49</v>
      </c>
      <c r="B75" s="62"/>
      <c r="C75" s="63"/>
      <c r="D75" s="64"/>
      <c r="E75" s="64"/>
      <c r="F75" s="64"/>
      <c r="G75" s="64"/>
      <c r="H75" s="65"/>
      <c r="I75" s="66"/>
      <c r="J75" s="65"/>
      <c r="K75" s="65"/>
      <c r="L75" s="67"/>
      <c r="M75" s="4"/>
    </row>
    <row r="76" spans="1:13" ht="12.75" x14ac:dyDescent="0.2">
      <c r="A76" s="69" t="s">
        <v>74</v>
      </c>
      <c r="B76" s="62" t="s">
        <v>75</v>
      </c>
      <c r="C76" s="63" t="s">
        <v>44</v>
      </c>
      <c r="D76" s="64" t="s">
        <v>45</v>
      </c>
      <c r="E76" s="64" t="s">
        <v>45</v>
      </c>
      <c r="F76" s="64" t="s">
        <v>45</v>
      </c>
      <c r="G76" s="64" t="s">
        <v>45</v>
      </c>
      <c r="H76" s="65" t="s">
        <v>45</v>
      </c>
      <c r="I76" s="66" t="s">
        <v>45</v>
      </c>
      <c r="J76" s="65" t="s">
        <v>45</v>
      </c>
      <c r="K76" s="65"/>
      <c r="L76" s="67"/>
      <c r="M76" s="3">
        <v>850</v>
      </c>
    </row>
    <row r="77" spans="1:13" ht="12.75" x14ac:dyDescent="0.2">
      <c r="A77" s="69" t="s">
        <v>76</v>
      </c>
      <c r="B77" s="62" t="s">
        <v>77</v>
      </c>
      <c r="C77" s="63" t="s">
        <v>44</v>
      </c>
      <c r="D77" s="64" t="s">
        <v>45</v>
      </c>
      <c r="E77" s="64" t="s">
        <v>45</v>
      </c>
      <c r="F77" s="64" t="s">
        <v>45</v>
      </c>
      <c r="G77" s="64" t="s">
        <v>45</v>
      </c>
      <c r="H77" s="65" t="s">
        <v>45</v>
      </c>
      <c r="I77" s="66" t="s">
        <v>45</v>
      </c>
      <c r="J77" s="65" t="s">
        <v>45</v>
      </c>
      <c r="K77" s="65"/>
      <c r="L77" s="67"/>
      <c r="M77" s="3">
        <v>860</v>
      </c>
    </row>
    <row r="78" spans="1:13" ht="21.75" x14ac:dyDescent="0.2">
      <c r="A78" s="71" t="s">
        <v>78</v>
      </c>
      <c r="B78" s="62" t="s">
        <v>79</v>
      </c>
      <c r="C78" s="63" t="s">
        <v>43</v>
      </c>
      <c r="D78" s="64" t="s">
        <v>45</v>
      </c>
      <c r="E78" s="64" t="s">
        <v>45</v>
      </c>
      <c r="F78" s="64" t="s">
        <v>45</v>
      </c>
      <c r="G78" s="64" t="s">
        <v>45</v>
      </c>
      <c r="H78" s="65" t="s">
        <v>45</v>
      </c>
      <c r="I78" s="66" t="s">
        <v>45</v>
      </c>
      <c r="J78" s="65" t="s">
        <v>45</v>
      </c>
      <c r="K78" s="65"/>
      <c r="L78" s="67"/>
      <c r="M78" s="3">
        <v>900</v>
      </c>
    </row>
    <row r="79" spans="1:13" ht="12.75" x14ac:dyDescent="0.2">
      <c r="A79" s="72" t="s">
        <v>80</v>
      </c>
      <c r="B79" s="73" t="s">
        <v>81</v>
      </c>
      <c r="C79" s="74" t="s">
        <v>43</v>
      </c>
      <c r="D79" s="75">
        <f>D68+D17</f>
        <v>119886300</v>
      </c>
      <c r="E79" s="75">
        <f>E68+E17</f>
        <v>119886300</v>
      </c>
      <c r="F79" s="75" t="s">
        <v>45</v>
      </c>
      <c r="G79" s="75">
        <f>G17</f>
        <v>27566586.689999994</v>
      </c>
      <c r="H79" s="75" t="s">
        <v>45</v>
      </c>
      <c r="I79" s="75">
        <f>I17</f>
        <v>27566586.689999994</v>
      </c>
      <c r="J79" s="75">
        <f>J17</f>
        <v>27566586.689999994</v>
      </c>
      <c r="K79" s="75"/>
      <c r="L79" s="76"/>
      <c r="M79" s="3">
        <v>999</v>
      </c>
    </row>
    <row r="80" spans="1:13" ht="21" customHeight="1" x14ac:dyDescent="0.2">
      <c r="A80" s="77"/>
      <c r="B80" s="78"/>
      <c r="C80" s="79"/>
      <c r="D80" s="80"/>
      <c r="E80" s="80"/>
      <c r="F80" s="80"/>
      <c r="G80" s="80"/>
      <c r="H80" s="80"/>
      <c r="I80" s="80"/>
      <c r="J80" s="80"/>
      <c r="K80" s="80"/>
      <c r="L80" s="80"/>
    </row>
    <row r="81" spans="1:12" ht="4.5" customHeight="1" x14ac:dyDescent="0.2">
      <c r="A81" s="81"/>
      <c r="B81" s="82"/>
      <c r="C81" s="82"/>
      <c r="D81" s="82"/>
      <c r="E81" s="82"/>
      <c r="F81" s="82"/>
      <c r="G81" s="82"/>
      <c r="H81" s="2"/>
      <c r="I81" s="2"/>
      <c r="J81" s="2"/>
      <c r="K81" s="2"/>
      <c r="L81" s="2"/>
    </row>
    <row r="84" spans="1:12" ht="16.5" customHeight="1" x14ac:dyDescent="0.2"/>
    <row r="88" spans="1:12" ht="21" customHeight="1" x14ac:dyDescent="0.2"/>
    <row r="90" spans="1:12" ht="20.25" customHeight="1" x14ac:dyDescent="0.2"/>
    <row r="94" spans="1:12" ht="21" customHeight="1" x14ac:dyDescent="0.2"/>
    <row r="97" spans="1:1" ht="16.5" customHeight="1" x14ac:dyDescent="0.2">
      <c r="A97" s="93" t="s">
        <v>175</v>
      </c>
    </row>
  </sheetData>
  <mergeCells count="22">
    <mergeCell ref="K66:L66"/>
    <mergeCell ref="K13:L13"/>
    <mergeCell ref="A13:A15"/>
    <mergeCell ref="K14:K15"/>
    <mergeCell ref="D14:D15"/>
    <mergeCell ref="G14:H14"/>
    <mergeCell ref="I14:I15"/>
    <mergeCell ref="J13:J15"/>
    <mergeCell ref="C13:C15"/>
    <mergeCell ref="B13:B15"/>
    <mergeCell ref="L14:L15"/>
    <mergeCell ref="F14:F15"/>
    <mergeCell ref="E14:E15"/>
    <mergeCell ref="F13:I13"/>
    <mergeCell ref="D13:E13"/>
    <mergeCell ref="A11:I11"/>
    <mergeCell ref="D8:I8"/>
    <mergeCell ref="A10:I10"/>
    <mergeCell ref="K1:L1"/>
    <mergeCell ref="D5:I7"/>
    <mergeCell ref="A1:I1"/>
    <mergeCell ref="A2:I2"/>
  </mergeCells>
  <pageMargins left="0.27559055118110237" right="0.27559055118110237" top="0.78740157480314965" bottom="0.59055118110236227" header="0" footer="0"/>
  <pageSetup paperSize="9" fitToHeight="0" pageOrder="overThenDown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2.75" x14ac:dyDescent="0.2"/>
  <sheetData>
    <row r="1" spans="1:2" x14ac:dyDescent="0.2">
      <c r="A1" t="s">
        <v>82</v>
      </c>
      <c r="B1" t="s">
        <v>83</v>
      </c>
    </row>
    <row r="2" spans="1:2" x14ac:dyDescent="0.2">
      <c r="A2" t="s">
        <v>84</v>
      </c>
      <c r="B2" t="s">
        <v>85</v>
      </c>
    </row>
    <row r="3" spans="1:2" x14ac:dyDescent="0.2">
      <c r="A3" t="s">
        <v>86</v>
      </c>
      <c r="B3" t="s">
        <v>87</v>
      </c>
    </row>
    <row r="4" spans="1:2" x14ac:dyDescent="0.2">
      <c r="A4" t="s">
        <v>88</v>
      </c>
      <c r="B4" t="s">
        <v>52</v>
      </c>
    </row>
    <row r="5" spans="1:2" x14ac:dyDescent="0.2">
      <c r="A5" t="s">
        <v>89</v>
      </c>
      <c r="B5" t="s">
        <v>90</v>
      </c>
    </row>
    <row r="6" spans="1:2" x14ac:dyDescent="0.2">
      <c r="A6" t="s">
        <v>91</v>
      </c>
      <c r="B6" t="s">
        <v>20</v>
      </c>
    </row>
    <row r="7" spans="1:2" x14ac:dyDescent="0.2">
      <c r="A7" t="s">
        <v>92</v>
      </c>
      <c r="B7" t="s">
        <v>39</v>
      </c>
    </row>
    <row r="8" spans="1:2" x14ac:dyDescent="0.2">
      <c r="A8" t="s">
        <v>93</v>
      </c>
      <c r="B8" t="s">
        <v>94</v>
      </c>
    </row>
    <row r="9" spans="1:2" x14ac:dyDescent="0.2">
      <c r="A9" t="s">
        <v>95</v>
      </c>
      <c r="B9" t="s">
        <v>96</v>
      </c>
    </row>
    <row r="10" spans="1:2" x14ac:dyDescent="0.2">
      <c r="A10" t="s">
        <v>97</v>
      </c>
      <c r="B10" t="s">
        <v>96</v>
      </c>
    </row>
    <row r="11" spans="1:2" x14ac:dyDescent="0.2">
      <c r="A11" t="s">
        <v>98</v>
      </c>
      <c r="B11" t="s">
        <v>17</v>
      </c>
    </row>
    <row r="12" spans="1:2" x14ac:dyDescent="0.2">
      <c r="A12" t="s">
        <v>99</v>
      </c>
      <c r="B12" t="s">
        <v>85</v>
      </c>
    </row>
    <row r="13" spans="1:2" x14ac:dyDescent="0.2">
      <c r="A13" t="s">
        <v>100</v>
      </c>
      <c r="B13" t="s">
        <v>54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Отчет о принятых бюджетных обя</vt:lpstr>
      <vt:lpstr>_params</vt:lpstr>
      <vt:lpstr>'Отчет о принятых бюджетных обя'!FILE_NAME</vt:lpstr>
      <vt:lpstr>'Отчет о принятых бюджетных обя'!FORM_CODE</vt:lpstr>
      <vt:lpstr>'Отчет о принятых бюджетных обя'!LAST_CELL</vt:lpstr>
      <vt:lpstr>'Отчет о принятых бюджетных обя'!PARAMS</vt:lpstr>
      <vt:lpstr>'Отчет о принятых бюджетных обя'!PERIOD</vt:lpstr>
      <vt:lpstr>'Отчет о принятых бюджетных обя'!RANGE_NAMES</vt:lpstr>
      <vt:lpstr>'Отчет о принятых бюджетных обя'!RBEGIN_1</vt:lpstr>
      <vt:lpstr>'Отчет о принятых бюджетных обя'!RBEGIN_2</vt:lpstr>
      <vt:lpstr>'Отчет о принятых бюджетных обя'!RBEGIN_3</vt:lpstr>
      <vt:lpstr>'Отчет о принятых бюджетных обя'!REG_DATE</vt:lpstr>
      <vt:lpstr>'Отчет о принятых бюджетных обя'!REND_2</vt:lpstr>
      <vt:lpstr>'Отчет о принятых бюджетных обя'!REND_3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rep:2.55.0.116</dc:description>
  <cp:lastModifiedBy>Пользователь Windows</cp:lastModifiedBy>
  <dcterms:created xsi:type="dcterms:W3CDTF">2023-03-12T13:53:44Z</dcterms:created>
  <dcterms:modified xsi:type="dcterms:W3CDTF">2023-03-13T07:01:02Z</dcterms:modified>
</cp:coreProperties>
</file>